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0" windowWidth="15345" windowHeight="1725"/>
  </bookViews>
  <sheets>
    <sheet name="на 31.03.2022" sheetId="2" r:id="rId1"/>
  </sheets>
  <definedNames>
    <definedName name="_xlnm.Print_Area" localSheetId="0">'на 31.03.2022'!$A$1:$R$34</definedName>
  </definedNames>
  <calcPr calcId="145621" iterate="1"/>
</workbook>
</file>

<file path=xl/calcChain.xml><?xml version="1.0" encoding="utf-8"?>
<calcChain xmlns="http://schemas.openxmlformats.org/spreadsheetml/2006/main">
  <c r="P19" i="2" l="1"/>
  <c r="O12" i="2"/>
  <c r="M17" i="2" l="1"/>
  <c r="AB11" i="2"/>
  <c r="H20" i="2"/>
  <c r="H16" i="2"/>
  <c r="H17" i="2"/>
  <c r="L30" i="2"/>
  <c r="K30" i="2"/>
  <c r="H28" i="2"/>
  <c r="H25" i="2"/>
  <c r="H9" i="2"/>
  <c r="E13" i="2"/>
  <c r="H10" i="2"/>
  <c r="F30" i="2" l="1"/>
  <c r="G30" i="2"/>
  <c r="C28" i="2"/>
  <c r="C25" i="2"/>
  <c r="C17" i="2"/>
  <c r="C16" i="2"/>
  <c r="Q13" i="2" l="1"/>
  <c r="M10" i="2"/>
  <c r="AB10" i="2" s="1"/>
  <c r="H12" i="2"/>
  <c r="C22" i="2"/>
  <c r="C6" i="2"/>
  <c r="P13" i="2" l="1"/>
  <c r="P23" i="2" l="1"/>
  <c r="Q23" i="2"/>
  <c r="Q30" i="2" s="1"/>
  <c r="M19" i="2" l="1"/>
  <c r="AB19" i="2" s="1"/>
  <c r="O13" i="2" l="1"/>
  <c r="C12" i="2" l="1"/>
  <c r="C11" i="2"/>
  <c r="H19" i="2" l="1"/>
  <c r="D23" i="2" l="1"/>
  <c r="E23" i="2"/>
  <c r="F23" i="2"/>
  <c r="G23" i="2"/>
  <c r="N23" i="2"/>
  <c r="O23" i="2"/>
  <c r="P30" i="2"/>
  <c r="L23" i="2" l="1"/>
  <c r="I22" i="2" l="1"/>
  <c r="J22" i="2"/>
  <c r="K22" i="2"/>
  <c r="H21" i="2"/>
  <c r="K23" i="2" l="1"/>
  <c r="J23" i="2"/>
  <c r="M18" i="2"/>
  <c r="M20" i="2"/>
  <c r="M21" i="2"/>
  <c r="M22" i="2"/>
  <c r="AB22" i="2" s="1"/>
  <c r="M16" i="2"/>
  <c r="AB21" i="2" l="1"/>
  <c r="M23" i="2"/>
  <c r="F13" i="2"/>
  <c r="D13" i="2" l="1"/>
  <c r="G13" i="2"/>
  <c r="C21" i="2"/>
  <c r="AC22" i="2"/>
  <c r="H22" i="2" l="1"/>
  <c r="C19" i="2" l="1"/>
  <c r="K13" i="2" l="1"/>
  <c r="Z21" i="2"/>
  <c r="Z20" i="2"/>
  <c r="U19" i="2"/>
  <c r="T19" i="2"/>
  <c r="S19" i="2"/>
  <c r="Z32" i="2" l="1"/>
  <c r="C10" i="2" l="1"/>
  <c r="S10" i="2" l="1"/>
  <c r="T10" i="2"/>
  <c r="U10" i="2"/>
  <c r="U20" i="2" l="1"/>
  <c r="U21" i="2"/>
  <c r="U22" i="2"/>
  <c r="U18" i="2"/>
  <c r="U16" i="2"/>
  <c r="T22" i="2"/>
  <c r="T21" i="2"/>
  <c r="T20" i="2"/>
  <c r="T18" i="2"/>
  <c r="T16" i="2"/>
  <c r="S16" i="2"/>
  <c r="S21" i="2"/>
  <c r="S22" i="2"/>
  <c r="S20" i="2"/>
  <c r="S18" i="2"/>
  <c r="U11" i="2"/>
  <c r="U12" i="2"/>
  <c r="U8" i="2"/>
  <c r="U9" i="2"/>
  <c r="U6" i="2"/>
  <c r="T12" i="2"/>
  <c r="T11" i="2"/>
  <c r="S12" i="2"/>
  <c r="S11" i="2"/>
  <c r="H18" i="2" l="1"/>
  <c r="AB18" i="2" s="1"/>
  <c r="C18" i="2"/>
  <c r="U13" i="2"/>
  <c r="V10" i="2"/>
  <c r="T23" i="2" l="1"/>
  <c r="M11" i="2"/>
  <c r="H11" i="2"/>
  <c r="S23" i="2" l="1"/>
  <c r="U23" i="2"/>
  <c r="M8" i="2" l="1"/>
  <c r="M6" i="2"/>
  <c r="M9" i="2" l="1"/>
  <c r="AB9" i="2" s="1"/>
  <c r="W19" i="2" l="1"/>
  <c r="AB16" i="2"/>
  <c r="O30" i="2"/>
  <c r="N13" i="2"/>
  <c r="N30" i="2" s="1"/>
  <c r="C9" i="2"/>
  <c r="C8" i="2"/>
  <c r="AB20" i="2"/>
  <c r="C20" i="2"/>
  <c r="M12" i="2"/>
  <c r="AB12" i="2" s="1"/>
  <c r="L9" i="2"/>
  <c r="S9" i="2"/>
  <c r="T9" i="2"/>
  <c r="S8" i="2"/>
  <c r="T8" i="2"/>
  <c r="O32" i="2" l="1"/>
  <c r="C13" i="2"/>
  <c r="M13" i="2"/>
  <c r="H23" i="2"/>
  <c r="AB23" i="2" s="1"/>
  <c r="H8" i="2"/>
  <c r="AB8" i="2" s="1"/>
  <c r="D30" i="2"/>
  <c r="E30" i="2"/>
  <c r="C23" i="2"/>
  <c r="C30" i="2" l="1"/>
  <c r="M30" i="2"/>
  <c r="U30" i="2"/>
  <c r="V23" i="2" l="1"/>
  <c r="I23" i="2"/>
  <c r="I30" i="2" s="1"/>
  <c r="T6" i="2" l="1"/>
  <c r="J13" i="2"/>
  <c r="L13" i="2"/>
  <c r="H6" i="2" l="1"/>
  <c r="H13" i="2"/>
  <c r="H30" i="2" s="1"/>
  <c r="T13" i="2"/>
  <c r="J30" i="2"/>
  <c r="I13" i="2"/>
  <c r="S6" i="2"/>
  <c r="S13" i="2"/>
  <c r="AB6" i="2"/>
  <c r="I32" i="2" l="1"/>
  <c r="P33" i="2" s="1"/>
  <c r="T30" i="2"/>
  <c r="S30" i="2"/>
  <c r="S14" i="2" l="1"/>
  <c r="AA13" i="2"/>
  <c r="S32" i="2" l="1"/>
  <c r="AA30" i="2"/>
</calcChain>
</file>

<file path=xl/sharedStrings.xml><?xml version="1.0" encoding="utf-8"?>
<sst xmlns="http://schemas.openxmlformats.org/spreadsheetml/2006/main" count="90" uniqueCount="76">
  <si>
    <t>№</t>
  </si>
  <si>
    <t>Наименование подпрограмм, мероприятия</t>
  </si>
  <si>
    <t>План по программе</t>
  </si>
  <si>
    <t>Уточненный план по бюджету *</t>
  </si>
  <si>
    <t>Кассовое исполнение *</t>
  </si>
  <si>
    <t>Результат реализации мероприятия, причина невыполнения или неполного выполнения мероприятия</t>
  </si>
  <si>
    <t>всего</t>
  </si>
  <si>
    <t>федеральный бюджет</t>
  </si>
  <si>
    <t>Итого по подпрограмме I:</t>
  </si>
  <si>
    <t>Итого по подпрограмме II:</t>
  </si>
  <si>
    <t>Итого по программе:</t>
  </si>
  <si>
    <t>Руководитель программы:</t>
  </si>
  <si>
    <t xml:space="preserve">окружной
бюджет 
</t>
  </si>
  <si>
    <t xml:space="preserve">городской
 бюджет
</t>
  </si>
  <si>
    <t xml:space="preserve">другие 
источники
</t>
  </si>
  <si>
    <t>2.4</t>
  </si>
  <si>
    <t>2.5</t>
  </si>
  <si>
    <t xml:space="preserve">Обеспечение физкультурно-спортивных организаций осуществляющих подготовку спортивного резерва спортивным оборудованием, экипировкой и инвентарем, проведением тренировочных сборов и участием в соревнованиях
(показатели 3,5)
</t>
  </si>
  <si>
    <t>2.6</t>
  </si>
  <si>
    <t xml:space="preserve">Укрепление материально-технической базы учреждений спорта      (показатели 5)
</t>
  </si>
  <si>
    <t>мб</t>
  </si>
  <si>
    <t>об</t>
  </si>
  <si>
    <t>внебюджет</t>
  </si>
  <si>
    <t>1.1.4</t>
  </si>
  <si>
    <t>1.1.5</t>
  </si>
  <si>
    <t>1.1.6</t>
  </si>
  <si>
    <t xml:space="preserve"> 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</si>
  <si>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</si>
  <si>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2.1</t>
  </si>
  <si>
    <t>2.3</t>
  </si>
  <si>
    <t xml:space="preserve">Организация и проведение физкультурных (физкультурно-оздоровительных) мероприятий 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</si>
  <si>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 (ГТО)     </t>
  </si>
  <si>
    <t xml:space="preserve">Обеспечение участия в официальных физкультурных (физкультурно-оздоровительных)  мероприятиях     </t>
  </si>
  <si>
    <t>1.2.1</t>
  </si>
  <si>
    <t>1.3</t>
  </si>
  <si>
    <t>1.1</t>
  </si>
  <si>
    <t xml:space="preserve">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 населению спортивных сооружений            </t>
  </si>
  <si>
    <t xml:space="preserve">Обеспечение комплексной безопасности, в том числе антитеррористической безопасности муниципальных объектов спорта      </t>
  </si>
  <si>
    <t>1.2</t>
  </si>
  <si>
    <t>Региональный проект "Спорт-норма жизни"</t>
  </si>
  <si>
    <t xml:space="preserve">Обеспечение участия  спортивных сборных команд  в официальных  спортивных мероприятиях          </t>
  </si>
  <si>
    <t xml:space="preserve">Создание условий для удовлетворения
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   
</t>
  </si>
  <si>
    <t xml:space="preserve">Обеспечение комплексной безопасности, в том числе антитеррористической безопасности муниципальных объектов спорта      
</t>
  </si>
  <si>
    <t>Подпрограмма 3 "Поддержка социально-ориентированных некоммерческих организаций"</t>
  </si>
  <si>
    <t>3.1</t>
  </si>
  <si>
    <t>Государственная поддержка некоммерческих организаций (за исключением государственных (муниципальных) учреждений, в том числе осуществляющих развитие игровых, приоритетных видов спорта</t>
  </si>
  <si>
    <t>Подпрограмма 4 "Обеспечение условий доступности приоритетных объектов и услуг в приоритетных сферах жизнедеятельночти инвалидов и других маломобильных групп населения"</t>
  </si>
  <si>
    <t>4.1</t>
  </si>
  <si>
    <t>Обеспечение условий доступности объектов и услуг сферы физической культуры и спорта для инвалидов и других маломобильных групп населения</t>
  </si>
  <si>
    <t>Итого по подпрограмме III:</t>
  </si>
  <si>
    <t>Итого по подпрограмме IV:</t>
  </si>
  <si>
    <t xml:space="preserve">Подпрограмма 1 «Развитие  физической культуры, массового и детско-юношеского спорта» </t>
  </si>
  <si>
    <t xml:space="preserve">Подпрограмма 2 «Развитие спорта высших достижений и системы подготовки спортивного резерва» </t>
  </si>
  <si>
    <t xml:space="preserve">Укрепление материально-технической базы учреждений спорта. Развитие сети спортивных объектов шаговой доступности     </t>
  </si>
  <si>
    <t>Е.А. Усова</t>
  </si>
  <si>
    <t xml:space="preserve">Начальник управления по культуре и спорту                                                      </t>
  </si>
  <si>
    <r>
      <rPr>
        <b/>
        <sz val="12"/>
        <color indexed="8"/>
        <rFont val="Times New Roman"/>
        <family val="1"/>
        <charset val="204"/>
      </rPr>
      <t xml:space="preserve">Отчет о ходе реализации  муниципальной программы
 «Развитие физической культуры и спорта в  городе Пыть-Яхе»
за январь-март 2022 года
</t>
    </r>
    <r>
      <rPr>
        <sz val="12"/>
        <color indexed="8"/>
        <rFont val="Calibri"/>
        <family val="2"/>
        <charset val="204"/>
      </rPr>
      <t xml:space="preserve">
</t>
    </r>
  </si>
  <si>
    <t>2.1.1</t>
  </si>
  <si>
    <t>2.2.</t>
  </si>
  <si>
    <t>Организация и проведение официальных спортивных мероприятий</t>
  </si>
  <si>
    <r>
      <t xml:space="preserve">Заключены договора на физическую охрану объектов МАУ Спортивный комплекс, на 31.03.2022 фактические расходы составили 786,1 тыс.руб. 
</t>
    </r>
    <r>
      <rPr>
        <b/>
        <sz val="11"/>
        <rFont val="Times New Roman"/>
        <family val="1"/>
        <charset val="204"/>
      </rPr>
      <t>Исполнение составило - 34,8%</t>
    </r>
  </si>
  <si>
    <r>
      <t xml:space="preserve">МБУ Спортивная школа олимпийского резерва заключены договора на услуги физической охраны объектов
МБУ Спортивная школа заключены договора на услуги по охране объекта, охрану через ОПС, физическую охрану 
</t>
    </r>
    <r>
      <rPr>
        <b/>
        <sz val="11"/>
        <color indexed="8"/>
        <rFont val="Times New Roman"/>
        <family val="1"/>
        <charset val="204"/>
      </rPr>
      <t>Исполнение составило - 17,6%</t>
    </r>
  </si>
  <si>
    <t>Согласно плана спортивно-массовых мероприятий, организация и проведение мероприятий запланировано с апреля 2022 года</t>
  </si>
  <si>
    <r>
      <t xml:space="preserve">Заключено соглашение №14-СШ/2022 от 17.01.2022  на софинансирование расходов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соревнованиях. МБУ СШОР, МБУ СШ  запланировано приобретение спортивного инвентаря и оборудования, обеспечение участия в  тренировочных сборах воспитанников отделений.                                                        </t>
    </r>
    <r>
      <rPr>
        <b/>
        <sz val="11"/>
        <color indexed="8"/>
        <rFont val="Times New Roman"/>
        <family val="1"/>
        <charset val="204"/>
      </rPr>
      <t>Исполнение составило - 0%</t>
    </r>
  </si>
  <si>
    <t>Запланировано на 2 квартал 2022 года</t>
  </si>
  <si>
    <r>
      <rPr>
        <b/>
        <i/>
        <sz val="11"/>
        <rFont val="Times New Roman"/>
        <family val="1"/>
        <charset val="204"/>
      </rPr>
      <t>На 31.03.2022 проведено 9</t>
    </r>
    <r>
      <rPr>
        <b/>
        <i/>
        <sz val="11"/>
        <color rgb="FFFF0000"/>
        <rFont val="Times New Roman"/>
        <family val="1"/>
        <charset val="204"/>
      </rPr>
      <t xml:space="preserve"> </t>
    </r>
    <r>
      <rPr>
        <b/>
        <i/>
        <sz val="11"/>
        <rFont val="Times New Roman"/>
        <family val="1"/>
        <charset val="204"/>
      </rPr>
      <t>спортивно-массовых городких мероприятий (план 39 мероприятий) :</t>
    </r>
    <r>
      <rPr>
        <sz val="11"/>
        <rFont val="Times New Roman"/>
        <family val="1"/>
        <charset val="204"/>
      </rPr>
      <t xml:space="preserve"> 1.Чемпионат по настольному теннису , в зачёт VII Спартакиады среди людей с ограниченными возможностями здоровья  2.Лыжный забег, приуроченный к "Лыжне России 2021" 3. Открытый турнир среди мужских команд  по волейболу 4. Физкультурное мероприятие "Валенки", посвященное профилактике употребления психоактивных веществ, алкогольной продукции 5. Матчевая  встреча по хоккею с шайбой на кубок хоккейного клуба "Авангард"  6.  Турнир по шахматам, посвящённый Международному турниру по шахматам "Соревнования среди участников с инвалидностью 2022" 7. Первенство по шахматам на кубок Прокурора города 8. Первенство города Пыть-Яха по борьбе дзюдо, посвященное Дню защитника Отечества 9.   Первенство Ханты-Мансийского автономного округа среди юношей и девушек до 13 лет, в зачет IV Спартакиады ХМАО-Югры "Спортивные таланты- Югры" .                                                                                                                                                         </t>
    </r>
    <r>
      <rPr>
        <b/>
        <i/>
        <sz val="11"/>
        <rFont val="Times New Roman"/>
        <family val="1"/>
        <charset val="204"/>
      </rPr>
      <t xml:space="preserve">В рамках Фестиваля среди производственных коллективов, организаций и учреждений города проведено 3 мероприятий (план -14 мероприятий): </t>
    </r>
    <r>
      <rPr>
        <sz val="11"/>
        <rFont val="Times New Roman"/>
        <family val="1"/>
        <charset val="204"/>
      </rPr>
      <t>1</t>
    </r>
    <r>
      <rPr>
        <b/>
        <i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Лыжные гонки 2. Нарды 3. Плавание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Исполнение составило - 12,5%</t>
    </r>
  </si>
  <si>
    <r>
      <t xml:space="preserve">На базе МАУ Спортивный комплекс, согласно утвержденного плана мероприятий на 2022 год в рамках  Всероссийского физкультурно-спортивного комплекса "Готов к труду и обороне" запланированы к проведению 12 мероприятий физкультурно-оздоровительной направленности.   На 31.03.2022 проведено 3 мероприятия -  1.Прием нормативо испытаний (тестов) ВФСК ГТО среди различных возрастных грууп населения г. Пыть-Ях  2. I этап  фестиваля Всероссийского физкультурно-спортивного комплекса "Готов к труду и оброне" (ГТО) среди семейных команд г.Пыть-Яха 3.  I этап Летнего фестиваля Всероссийского физкультурно-спортивного комплекса «Готов к труду и обороне» (ГТО) среди лиц занятых трудовой деятельностью, неработающего населения и пенсионеров г. Пыть-Ях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Исполнение составило -5,7%</t>
    </r>
  </si>
  <si>
    <r>
      <t xml:space="preserve">На 31.03.2022 обеспечено участие в </t>
    </r>
    <r>
      <rPr>
        <b/>
        <sz val="11"/>
        <rFont val="Times New Roman"/>
        <family val="1"/>
        <charset val="204"/>
      </rPr>
      <t>7 официальных физкультурно - оздоровительных мероприятиях (план 25 мероприятий)</t>
    </r>
    <r>
      <rPr>
        <sz val="11"/>
        <rFont val="Times New Roman"/>
        <family val="1"/>
        <charset val="204"/>
      </rPr>
      <t xml:space="preserve">:                                1. Чемпионат округа по шахматам, в зачет XXIII Спартакиады ветеранов спорта Ханты-Мансийского автономного округа - Югры, посвященной памяти ветерана Великой Отечественной войны В.Я. Башмакова г. Ханты-Мансийск 2. Этап Кубка России по шахматам, посвященный памяти Левицкого, среди мальчиков и девочек до 11, 13 лет г.Нижний Тагил  3.  Этап Кубка Росии по шахматам, мемориала В.П. Яндемирова среди мальчиков и девочек до 11, 13 лет. Среди юношей и девушек до 15 лет г. Казань 4.   Первенство Ханты-Мансийского автономного округа – Югры  по шахматам   среди  детей  до 9 лет г.Ханты - Мансийск 5. Первенство ХМАО-Югры по дзюдо среди юношей и девушек 2006-2008 гг.р.в зачет XVI спартакиады учащихся ХМАО-Югры,посвященной 77-ой годовщине победы в ВОВ,I этап XI летней спартакиады учащихся (юношеская) России 2022 года.  г.Ханты-Мансийск  6. Первенство УрФО по дзюдо среди юниоров и юниорок до 23 лет г.Ханты-Мансийск 7. Тренировочное мероприятие ХМАО-Югры по дзюдо г.Ханты-Мансийск 8.Первенство ХМАО-Югры по дзюдо среди юношей и девушек до 13 лет, в зачет 4 Спартакиады ХМАО - Югры "Спортивные таланты Югры"г.Ханты-Мансийск.  </t>
    </r>
    <r>
      <rPr>
        <b/>
        <sz val="11"/>
        <rFont val="Times New Roman"/>
        <family val="1"/>
        <charset val="204"/>
      </rPr>
      <t xml:space="preserve">Исполнение составило -23,5%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
</t>
    </r>
  </si>
  <si>
    <r>
      <rPr>
        <b/>
        <sz val="11"/>
        <rFont val="Times New Roman"/>
        <family val="1"/>
        <charset val="204"/>
      </rPr>
      <t>На 31.03.2022 МБУ Спортивная школа олимпийского резерва обеспечено участие спортсменов в 12 официальных спортивных мероприятиях (план - 16 мероприятий) БОКС</t>
    </r>
    <r>
      <rPr>
        <sz val="11"/>
        <rFont val="Times New Roman"/>
        <family val="1"/>
        <charset val="204"/>
      </rPr>
      <t xml:space="preserve"> 1.Тренировочные мероприятия к международному турниру г.Обнинск   2.Первенство ХМАО-Югры среди юношей 2004-2005 гг.р.г.Когалым 3. Финал первенства ХМАО-Югры среди юношей 2008-2009 гг.р. г.Нижневартовск 4.   II традиционный региональный турнир по боксу "Северные амазонки", среди юниорок и девушек г.Мегион 5. Первенству УФО по боксу среди девушек г. Челябинск  </t>
    </r>
    <r>
      <rPr>
        <b/>
        <sz val="11"/>
        <rFont val="Times New Roman"/>
        <family val="1"/>
        <charset val="204"/>
      </rPr>
      <t xml:space="preserve">ВОЛЬНАЯ БОРЬБА </t>
    </r>
    <r>
      <rPr>
        <sz val="11"/>
        <rFont val="Times New Roman"/>
        <family val="1"/>
        <charset val="204"/>
      </rPr>
      <t xml:space="preserve"> 6. Тренировочные мероприятия среди юношей до 21 года по формированию сборной ХМАО-Югры г.Сургут 7.  Тренировочные мероприятия среди юношей до 16 года по формированию сборной ХМАО-Югры  г.Сургут 8. Первенство ХМАО-Югры  среди юниоров до 18 лет г.Лангепас 9.  Первенство УрФО  среди юниоров до 18 лет г.Сургут 10. Первенство УрФО  среди юниоров до 21 года г.Новый Уренгой </t>
    </r>
    <r>
      <rPr>
        <b/>
        <sz val="11"/>
        <rFont val="Times New Roman"/>
        <family val="1"/>
        <charset val="204"/>
      </rPr>
      <t xml:space="preserve">ТХЭКВОНДО </t>
    </r>
    <r>
      <rPr>
        <sz val="11"/>
        <rFont val="Times New Roman"/>
        <family val="1"/>
        <charset val="204"/>
      </rPr>
      <t>11</t>
    </r>
    <r>
      <rPr>
        <b/>
        <sz val="11"/>
        <rFont val="Times New Roman"/>
        <family val="1"/>
        <charset val="204"/>
      </rPr>
      <t>.</t>
    </r>
    <r>
      <rPr>
        <sz val="11"/>
        <rFont val="Times New Roman"/>
        <family val="1"/>
        <charset val="204"/>
      </rPr>
      <t xml:space="preserve">Первенство УрФО  среди юниоров и юниорок 15-17 лет п. Солнечный  12.    Межрегиональный турнир по тхэквондо "Мир детям", посвященный 33-летиювода войск с республики афганистан имени Героя Советского Союза Р.С. Аушева г.Тюмень.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На 31.03.2022 МБУ Спортивная школа обеспечено участие спортсменов в 9 официальных спортивных мероприятиях (план 29 мероприятй) :   </t>
    </r>
    <r>
      <rPr>
        <b/>
        <i/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ЛЫЖНЫЕ ГОНКИ </t>
    </r>
    <r>
      <rPr>
        <i/>
        <sz val="11"/>
        <rFont val="Times New Roman"/>
        <family val="1"/>
        <charset val="204"/>
      </rPr>
      <t>1.</t>
    </r>
    <r>
      <rPr>
        <sz val="11"/>
        <rFont val="Times New Roman"/>
        <family val="1"/>
        <charset val="204"/>
      </rPr>
      <t>Первенство округа по лыжным гонкам среди юношей и девушек средний возраст (ЛК) в зачет 4 Спартакиады Ханты-Мансийского автономного округа – Югры «Спортивные таланты Югры» г.Ханты-Мансийск, 2..Первенство округа по лыжным гонкам среди юношей и девушек старшего и среднего возраста на призы "Олимпийцев" (ЛК)г.Ханты-Мансийск.</t>
    </r>
    <r>
      <rPr>
        <b/>
        <sz val="11"/>
        <rFont val="Times New Roman"/>
        <family val="1"/>
        <charset val="204"/>
      </rPr>
      <t xml:space="preserve"> ОТДЕЛЕНИЕ ВОЛЕЙБОЛА </t>
    </r>
    <r>
      <rPr>
        <sz val="11"/>
        <rFont val="Times New Roman"/>
        <family val="1"/>
        <charset val="204"/>
      </rPr>
      <t xml:space="preserve">3. Первенство УРФО по волейболу среди юношей 2004-2005 г.р.г.Сургут 4. Первенство  города Сургута по волейболу среди юношей и девушек до 16 лет  2007-2009 г.р. г.Сургут  </t>
    </r>
    <r>
      <rPr>
        <b/>
        <sz val="11"/>
        <rFont val="Times New Roman"/>
        <family val="1"/>
        <charset val="204"/>
      </rPr>
      <t>РУКОПАШНЫЙ БОЙ</t>
    </r>
    <r>
      <rPr>
        <sz val="11"/>
        <rFont val="Times New Roman"/>
        <family val="1"/>
        <charset val="204"/>
      </rPr>
      <t xml:space="preserve"> 5.Всероссийские соревнования по рукопашному бою (юноши и девушки 12-13,14-15,16-17,18-21 лет) г.Челябинск  6. Первенство России по рукопашному бою (юноши и девушки 14-15,16-17,18-21 лет.) г.Орел  </t>
    </r>
    <r>
      <rPr>
        <b/>
        <sz val="11"/>
        <rFont val="Times New Roman"/>
        <family val="1"/>
        <charset val="204"/>
      </rPr>
      <t>ПАУЭРЛИФТИНГ</t>
    </r>
    <r>
      <rPr>
        <sz val="11"/>
        <rFont val="Times New Roman"/>
        <family val="1"/>
        <charset val="204"/>
      </rPr>
      <t xml:space="preserve"> 7. Первенство России попауэрлифтингу жиим лежа г.Москва 8. Первенство России по пауэрлифтингу (троеборье классическое) г.Тула </t>
    </r>
    <r>
      <rPr>
        <b/>
        <sz val="11"/>
        <rFont val="Times New Roman"/>
        <family val="1"/>
        <charset val="204"/>
      </rPr>
      <t>АЙКИДО 8</t>
    </r>
    <r>
      <rPr>
        <sz val="11"/>
        <rFont val="Times New Roman"/>
        <family val="1"/>
        <charset val="204"/>
      </rPr>
      <t xml:space="preserve">. Фестиваль боевых искусств Международный семинар по Айкидо г.Санкт-Петербург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МИНИ-ФУТБОЛ 9</t>
    </r>
    <r>
      <rPr>
        <sz val="11"/>
        <rFont val="Times New Roman"/>
        <family val="1"/>
        <charset val="204"/>
      </rPr>
      <t xml:space="preserve">. 3 тур Открытый кубок Тюменской области по мини-футболу среди юношей 2012-2013 гг.р г.Тобольск                                                                           </t>
    </r>
    <r>
      <rPr>
        <b/>
        <sz val="11"/>
        <rFont val="Times New Roman"/>
        <family val="1"/>
        <charset val="204"/>
      </rPr>
      <t>Исполнение составило - 56,4%</t>
    </r>
  </si>
  <si>
    <r>
      <t xml:space="preserve">Заключено допсоглашение от 21.01.2022 №71885000-1-2019-005/7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402,6 тыс.рублей.
 На реализацию данного мероприятия предоставлена субсидия в размере 398,0 тыс.руб., в т.ч.:
- за счет средств ФБ – 172,1 тыс.руб.,
- за счет средств ОБ – 210,3 тыс.руб.,
- за счет средств МБ – 20,2 тыс.руб.
МБУ Спортивная школа олимпийского резерва ведется работа по определению поставщика на поставку спортивного инвентаря, спортивного оборудования для воспитанников секций бокса и вольной борьбы.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Исполнение составило - 0%</t>
    </r>
  </si>
  <si>
    <t>Исполнение составило - 23,5%</t>
  </si>
  <si>
    <t>Исполнение составило - 24,6%</t>
  </si>
  <si>
    <r>
      <t xml:space="preserve">Заключены договора на содержание имущества МБУ СШ, МБУ СШОР (тепловодоснабжение МУП УГХ, электроэнергия ТЭК, техническое облуживание электрооборудования, вывоз ЖБО, услуги связи прочие работы (услуги); произведены расходы на выплату заработной платы работников учреждения, ежегодного оплачиваемого отпуска, льготного проезда к месту отдыха и обратно, материальной помощи к отпуску и т.д. на сумму 21 938,8 тыс.руб.                                                                                                                               Кассовые расходы от оказания платных услуг (услуги тренажерного зала, занятия  фитнес аэробике) составили 362,5 тыс.рублей                                </t>
    </r>
    <r>
      <rPr>
        <b/>
        <sz val="11"/>
        <rFont val="Times New Roman"/>
        <family val="1"/>
        <charset val="204"/>
      </rPr>
      <t>Исполнение составило - 25,6%</t>
    </r>
  </si>
  <si>
    <t>Исполнение составило - 20,7%</t>
  </si>
  <si>
    <r>
      <t xml:space="preserve">Заключено Соглашение о предоставлении субсидии местному бюджету из бюджета Ханты-Мансийского автономного округа – Югры от 17.01.2022 № 14-ШД/2022  на софинансирование расходов муниципальных образований по развитию сети спортивных объектов шаговой доступности.  МАУ "Спортивный комплекс" запланировано: установка системы пожарной, охранной сигнализации и аварийногооповещения здания «Спортивный комплекс».;                          дополнительные видеокамеры на территории спортивного зала «Кедр»;  антивандальный уличный стол для настольного тенниса; переносное мобильное ограждение для шахматно-шашечного клуба; комплект оборудования для функционального тренинга:
- амортизатор ленточный (сопротивление 12-26 кг)
- петли для функционального тренинга с роликом
- канатный тренажер с системой сопротивления
- уличные степ-платформы (низкая, средняя, высокая). </t>
    </r>
    <r>
      <rPr>
        <b/>
        <sz val="11"/>
        <rFont val="Times New Roman"/>
        <family val="1"/>
        <charset val="204"/>
      </rPr>
      <t>Исполнение составило -11,9%</t>
    </r>
  </si>
  <si>
    <r>
      <t xml:space="preserve">Заключены договора на содержание имущества МАУ Спортивный комплекс (тепловодоснабжение МУП УГХ, электроэнергия ТЭК, техническое облуживание электрооборудования, вывоз ЖБО, услуги связи прочие работы (услуги); 
-произведены расходы на выплату заработной платы работников учреждения, ежегодного оплачиваемого отпуска, льготного проезда к месту отдыха и обратно, материальной помощи к отпуску и т.д.- факт.расходы составили 6 766,5тыс.руб.
Оказание платных услуг прокат коньков на кортах в 6 мкр., во 2 мкр., услуги тренажерного зала в с/з Россия - на 31.03.2022 кассовые поступления составили 125,6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Исполнение составило - 20,3%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</si>
</sst>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#,##0.0"/>
    <numFmt numFmtId="166" formatCode="0.0"/>
  </numFmts>
  <fonts count="36" x14ac:knownFonts="1">
    <font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i/>
      <sz val="11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color theme="0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theme="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0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106">
    <xf numFmtId="0" fontId="0" fillId="0" borderId="0" xfId="0"/>
    <xf numFmtId="0" fontId="0" fillId="0" borderId="0" xfId="0" applyFill="1"/>
    <xf numFmtId="165" fontId="0" fillId="0" borderId="0" xfId="0" applyNumberFormat="1" applyFill="1"/>
    <xf numFmtId="0" fontId="10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top"/>
    </xf>
    <xf numFmtId="49" fontId="10" fillId="0" borderId="2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165" fontId="13" fillId="0" borderId="0" xfId="0" applyNumberFormat="1" applyFont="1" applyFill="1" applyAlignment="1">
      <alignment vertical="top"/>
    </xf>
    <xf numFmtId="0" fontId="14" fillId="0" borderId="3" xfId="0" applyFont="1" applyFill="1" applyBorder="1" applyAlignment="1">
      <alignment vertical="top"/>
    </xf>
    <xf numFmtId="0" fontId="14" fillId="0" borderId="0" xfId="0" applyFont="1" applyFill="1" applyAlignment="1">
      <alignment vertical="top"/>
    </xf>
    <xf numFmtId="0" fontId="15" fillId="0" borderId="0" xfId="0" applyFont="1" applyFill="1"/>
    <xf numFmtId="165" fontId="10" fillId="0" borderId="1" xfId="0" applyNumberFormat="1" applyFont="1" applyFill="1" applyBorder="1" applyAlignment="1">
      <alignment vertical="top" wrapText="1"/>
    </xf>
    <xf numFmtId="165" fontId="10" fillId="0" borderId="1" xfId="0" applyNumberFormat="1" applyFont="1" applyFill="1" applyBorder="1" applyAlignment="1">
      <alignment horizontal="justify" vertical="top" wrapText="1"/>
    </xf>
    <xf numFmtId="165" fontId="9" fillId="0" borderId="1" xfId="0" applyNumberFormat="1" applyFont="1" applyFill="1" applyBorder="1" applyAlignment="1">
      <alignment horizontal="justify" vertical="top"/>
    </xf>
    <xf numFmtId="165" fontId="11" fillId="0" borderId="9" xfId="0" applyNumberFormat="1" applyFont="1" applyFill="1" applyBorder="1" applyAlignment="1">
      <alignment horizontal="center" vertical="top"/>
    </xf>
    <xf numFmtId="165" fontId="7" fillId="0" borderId="0" xfId="0" applyNumberFormat="1" applyFont="1" applyFill="1" applyBorder="1" applyAlignment="1">
      <alignment horizontal="justify" vertical="top" wrapText="1"/>
    </xf>
    <xf numFmtId="165" fontId="6" fillId="0" borderId="0" xfId="0" applyNumberFormat="1" applyFont="1" applyFill="1" applyBorder="1" applyAlignment="1">
      <alignment horizontal="justify" vertical="top"/>
    </xf>
    <xf numFmtId="0" fontId="8" fillId="0" borderId="0" xfId="0" applyFont="1" applyFill="1"/>
    <xf numFmtId="0" fontId="9" fillId="0" borderId="0" xfId="0" applyFont="1" applyFill="1" applyBorder="1" applyAlignment="1">
      <alignment horizontal="center" vertical="center" textRotation="90" wrapText="1"/>
    </xf>
    <xf numFmtId="0" fontId="18" fillId="0" borderId="0" xfId="0" applyFont="1" applyFill="1"/>
    <xf numFmtId="165" fontId="19" fillId="0" borderId="9" xfId="0" applyNumberFormat="1" applyFont="1" applyFill="1" applyBorder="1" applyAlignment="1">
      <alignment horizontal="center" vertical="top"/>
    </xf>
    <xf numFmtId="0" fontId="17" fillId="0" borderId="0" xfId="0" applyFont="1" applyFill="1" applyBorder="1"/>
    <xf numFmtId="165" fontId="17" fillId="0" borderId="0" xfId="0" applyNumberFormat="1" applyFont="1" applyFill="1"/>
    <xf numFmtId="0" fontId="20" fillId="0" borderId="0" xfId="0" applyFont="1" applyFill="1" applyBorder="1"/>
    <xf numFmtId="165" fontId="14" fillId="0" borderId="3" xfId="0" applyNumberFormat="1" applyFont="1" applyFill="1" applyBorder="1" applyAlignment="1">
      <alignment vertical="top"/>
    </xf>
    <xf numFmtId="165" fontId="10" fillId="0" borderId="1" xfId="0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Alignment="1">
      <alignment vertical="top"/>
    </xf>
    <xf numFmtId="49" fontId="11" fillId="0" borderId="2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2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26" fillId="0" borderId="0" xfId="0" applyFont="1" applyFill="1"/>
    <xf numFmtId="0" fontId="27" fillId="0" borderId="0" xfId="0" applyFont="1" applyFill="1"/>
    <xf numFmtId="166" fontId="10" fillId="0" borderId="1" xfId="0" applyNumberFormat="1" applyFont="1" applyFill="1" applyBorder="1" applyAlignment="1">
      <alignment horizontal="center" vertical="top"/>
    </xf>
    <xf numFmtId="166" fontId="11" fillId="0" borderId="2" xfId="0" applyNumberFormat="1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center"/>
    </xf>
    <xf numFmtId="166" fontId="0" fillId="0" borderId="0" xfId="0" applyNumberFormat="1" applyFill="1" applyAlignment="1">
      <alignment horizontal="left"/>
    </xf>
    <xf numFmtId="165" fontId="28" fillId="0" borderId="0" xfId="0" applyNumberFormat="1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/>
    </xf>
    <xf numFmtId="166" fontId="10" fillId="0" borderId="1" xfId="0" applyNumberFormat="1" applyFont="1" applyFill="1" applyBorder="1" applyAlignment="1">
      <alignment horizontal="center" vertical="top" wrapText="1"/>
    </xf>
    <xf numFmtId="166" fontId="11" fillId="0" borderId="1" xfId="0" applyNumberFormat="1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top" wrapText="1"/>
    </xf>
    <xf numFmtId="166" fontId="10" fillId="0" borderId="2" xfId="0" applyNumberFormat="1" applyFont="1" applyFill="1" applyBorder="1" applyAlignment="1">
      <alignment horizontal="center" vertical="top" wrapText="1"/>
    </xf>
    <xf numFmtId="166" fontId="11" fillId="0" borderId="2" xfId="0" applyNumberFormat="1" applyFont="1" applyFill="1" applyBorder="1" applyAlignment="1">
      <alignment horizontal="center" vertical="top" wrapText="1"/>
    </xf>
    <xf numFmtId="166" fontId="10" fillId="0" borderId="2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center" vertical="top"/>
    </xf>
    <xf numFmtId="0" fontId="0" fillId="0" borderId="1" xfId="0" applyFill="1" applyBorder="1"/>
    <xf numFmtId="0" fontId="21" fillId="0" borderId="0" xfId="0" applyFont="1" applyFill="1"/>
    <xf numFmtId="0" fontId="29" fillId="0" borderId="0" xfId="0" applyFont="1" applyFill="1" applyAlignment="1">
      <alignment wrapText="1"/>
    </xf>
    <xf numFmtId="165" fontId="9" fillId="0" borderId="1" xfId="0" applyNumberFormat="1" applyFont="1" applyFill="1" applyBorder="1" applyAlignment="1">
      <alignment horizontal="justify" vertical="top" wrapText="1"/>
    </xf>
    <xf numFmtId="165" fontId="10" fillId="0" borderId="1" xfId="0" applyNumberFormat="1" applyFont="1" applyFill="1" applyBorder="1" applyAlignment="1">
      <alignment horizontal="left" vertical="top" wrapText="1"/>
    </xf>
    <xf numFmtId="165" fontId="26" fillId="0" borderId="0" xfId="0" applyNumberFormat="1" applyFont="1" applyFill="1"/>
    <xf numFmtId="165" fontId="27" fillId="0" borderId="0" xfId="0" applyNumberFormat="1" applyFont="1" applyFill="1"/>
    <xf numFmtId="0" fontId="30" fillId="0" borderId="0" xfId="0" applyFont="1" applyFill="1"/>
    <xf numFmtId="165" fontId="11" fillId="0" borderId="1" xfId="0" applyNumberFormat="1" applyFont="1" applyFill="1" applyBorder="1" applyAlignment="1">
      <alignment horizontal="justify" vertical="top"/>
    </xf>
    <xf numFmtId="165" fontId="9" fillId="0" borderId="1" xfId="0" applyNumberFormat="1" applyFont="1" applyFill="1" applyBorder="1" applyAlignment="1">
      <alignment horizontal="left" vertical="top" wrapText="1"/>
    </xf>
    <xf numFmtId="165" fontId="31" fillId="0" borderId="1" xfId="0" applyNumberFormat="1" applyFont="1" applyFill="1" applyBorder="1" applyAlignment="1">
      <alignment horizontal="justify" vertical="top"/>
    </xf>
    <xf numFmtId="165" fontId="11" fillId="0" borderId="1" xfId="0" applyNumberFormat="1" applyFont="1" applyFill="1" applyBorder="1" applyAlignment="1">
      <alignment horizontal="justify" vertical="top" wrapText="1"/>
    </xf>
    <xf numFmtId="165" fontId="22" fillId="0" borderId="0" xfId="0" applyNumberFormat="1" applyFont="1" applyFill="1" applyAlignment="1">
      <alignment vertical="top"/>
    </xf>
    <xf numFmtId="165" fontId="23" fillId="0" borderId="0" xfId="0" applyNumberFormat="1" applyFont="1" applyFill="1" applyAlignment="1">
      <alignment vertical="top"/>
    </xf>
    <xf numFmtId="165" fontId="24" fillId="0" borderId="0" xfId="0" applyNumberFormat="1" applyFont="1" applyFill="1" applyAlignment="1">
      <alignment vertical="top"/>
    </xf>
    <xf numFmtId="0" fontId="24" fillId="0" borderId="0" xfId="0" applyFont="1" applyFill="1" applyAlignment="1">
      <alignment vertical="top"/>
    </xf>
    <xf numFmtId="0" fontId="11" fillId="0" borderId="1" xfId="0" applyFont="1" applyFill="1" applyBorder="1" applyAlignment="1">
      <alignment horizontal="center" vertical="center" textRotation="90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top"/>
    </xf>
    <xf numFmtId="166" fontId="11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2" fontId="16" fillId="0" borderId="0" xfId="0" applyNumberFormat="1" applyFont="1" applyFill="1"/>
    <xf numFmtId="165" fontId="15" fillId="0" borderId="0" xfId="0" applyNumberFormat="1" applyFont="1" applyFill="1"/>
    <xf numFmtId="0" fontId="14" fillId="0" borderId="0" xfId="0" applyFont="1" applyFill="1" applyAlignment="1">
      <alignment horizontal="center" vertical="top"/>
    </xf>
    <xf numFmtId="0" fontId="14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166" fontId="11" fillId="0" borderId="6" xfId="0" applyNumberFormat="1" applyFont="1" applyFill="1" applyBorder="1" applyAlignment="1">
      <alignment horizontal="center" vertical="center" wrapText="1"/>
    </xf>
    <xf numFmtId="166" fontId="11" fillId="0" borderId="7" xfId="0" applyNumberFormat="1" applyFont="1" applyFill="1" applyBorder="1" applyAlignment="1">
      <alignment horizontal="center" vertical="center" wrapText="1"/>
    </xf>
    <xf numFmtId="166" fontId="11" fillId="0" borderId="8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top"/>
    </xf>
    <xf numFmtId="49" fontId="11" fillId="0" borderId="7" xfId="0" applyNumberFormat="1" applyFont="1" applyFill="1" applyBorder="1" applyAlignment="1">
      <alignment horizontal="center" vertical="top"/>
    </xf>
    <xf numFmtId="49" fontId="11" fillId="0" borderId="8" xfId="0" applyNumberFormat="1" applyFont="1" applyFill="1" applyBorder="1" applyAlignment="1">
      <alignment horizontal="center" vertical="top"/>
    </xf>
    <xf numFmtId="49" fontId="11" fillId="0" borderId="6" xfId="0" applyNumberFormat="1" applyFont="1" applyFill="1" applyBorder="1" applyAlignment="1">
      <alignment horizontal="center" vertical="top" wrapText="1"/>
    </xf>
    <xf numFmtId="49" fontId="11" fillId="0" borderId="7" xfId="0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center" vertical="top" wrapText="1"/>
    </xf>
    <xf numFmtId="166" fontId="26" fillId="0" borderId="0" xfId="0" applyNumberFormat="1" applyFont="1" applyFill="1"/>
    <xf numFmtId="0" fontId="34" fillId="0" borderId="0" xfId="0" applyFont="1" applyFill="1"/>
    <xf numFmtId="166" fontId="35" fillId="0" borderId="0" xfId="0" applyNumberFormat="1" applyFont="1" applyFill="1"/>
    <xf numFmtId="0" fontId="34" fillId="2" borderId="0" xfId="0" applyFont="1" applyFill="1"/>
  </cellXfs>
  <cellStyles count="2">
    <cellStyle name="Денежный 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7"/>
  <sheetViews>
    <sheetView tabSelected="1" view="pageBreakPreview" topLeftCell="C1" zoomScale="75" zoomScaleNormal="82" zoomScaleSheetLayoutView="75" workbookViewId="0">
      <selection activeCell="R6" sqref="R6"/>
    </sheetView>
  </sheetViews>
  <sheetFormatPr defaultColWidth="9.140625" defaultRowHeight="15" x14ac:dyDescent="0.25"/>
  <cols>
    <col min="1" max="1" width="11.5703125" style="12" bestFit="1" customWidth="1"/>
    <col min="2" max="2" width="37.140625" style="12" customWidth="1"/>
    <col min="3" max="3" width="11.28515625" style="74" customWidth="1"/>
    <col min="4" max="4" width="9.140625" style="12" customWidth="1"/>
    <col min="5" max="5" width="10.42578125" style="12" customWidth="1"/>
    <col min="6" max="6" width="10.85546875" style="12" customWidth="1"/>
    <col min="7" max="7" width="9.140625" style="12"/>
    <col min="8" max="8" width="13.5703125" style="74" customWidth="1"/>
    <col min="9" max="9" width="10.42578125" style="12" bestFit="1" customWidth="1"/>
    <col min="10" max="10" width="9.140625" style="12"/>
    <col min="11" max="11" width="11.28515625" style="12" customWidth="1"/>
    <col min="12" max="12" width="9.140625" style="12"/>
    <col min="13" max="13" width="13.42578125" style="55" customWidth="1"/>
    <col min="14" max="14" width="9.140625" style="1"/>
    <col min="15" max="15" width="10.7109375" style="1" bestFit="1" customWidth="1"/>
    <col min="16" max="16" width="11.7109375" style="1" customWidth="1"/>
    <col min="17" max="17" width="12.28515625" style="1" customWidth="1"/>
    <col min="18" max="18" width="144" style="19" customWidth="1"/>
    <col min="19" max="19" width="10.42578125" style="1" hidden="1" customWidth="1"/>
    <col min="20" max="20" width="12.5703125" style="1" hidden="1" customWidth="1"/>
    <col min="21" max="21" width="13.5703125" style="1" hidden="1" customWidth="1"/>
    <col min="22" max="22" width="9.7109375" style="1" hidden="1" customWidth="1"/>
    <col min="23" max="25" width="9.140625" style="1" hidden="1" customWidth="1"/>
    <col min="26" max="26" width="0" style="1" hidden="1" customWidth="1"/>
    <col min="27" max="27" width="6.42578125" style="40" customWidth="1"/>
    <col min="28" max="29" width="9.140625" style="40"/>
    <col min="30" max="30" width="15.5703125" style="40" customWidth="1"/>
    <col min="31" max="16384" width="9.140625" style="1"/>
  </cols>
  <sheetData>
    <row r="1" spans="1:30" ht="48" customHeight="1" x14ac:dyDescent="0.25">
      <c r="A1" s="79" t="s">
        <v>56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</row>
    <row r="2" spans="1:30" x14ac:dyDescent="0.25">
      <c r="A2" s="81" t="s">
        <v>0</v>
      </c>
      <c r="B2" s="83" t="s">
        <v>1</v>
      </c>
      <c r="C2" s="85" t="s">
        <v>2</v>
      </c>
      <c r="D2" s="86"/>
      <c r="E2" s="86"/>
      <c r="F2" s="86"/>
      <c r="G2" s="87"/>
      <c r="H2" s="85" t="s">
        <v>3</v>
      </c>
      <c r="I2" s="88"/>
      <c r="J2" s="88"/>
      <c r="K2" s="88"/>
      <c r="L2" s="89"/>
      <c r="M2" s="85" t="s">
        <v>4</v>
      </c>
      <c r="N2" s="88"/>
      <c r="O2" s="88"/>
      <c r="P2" s="88"/>
      <c r="Q2" s="89"/>
      <c r="R2" s="83" t="s">
        <v>5</v>
      </c>
    </row>
    <row r="3" spans="1:30" ht="59.25" x14ac:dyDescent="0.25">
      <c r="A3" s="82"/>
      <c r="B3" s="84"/>
      <c r="C3" s="70" t="s">
        <v>6</v>
      </c>
      <c r="D3" s="3" t="s">
        <v>7</v>
      </c>
      <c r="E3" s="3" t="s">
        <v>12</v>
      </c>
      <c r="F3" s="3" t="s">
        <v>13</v>
      </c>
      <c r="G3" s="3" t="s">
        <v>14</v>
      </c>
      <c r="H3" s="71" t="s">
        <v>6</v>
      </c>
      <c r="I3" s="3" t="s">
        <v>7</v>
      </c>
      <c r="J3" s="3" t="s">
        <v>12</v>
      </c>
      <c r="K3" s="3" t="s">
        <v>13</v>
      </c>
      <c r="L3" s="3" t="s">
        <v>14</v>
      </c>
      <c r="M3" s="71" t="s">
        <v>6</v>
      </c>
      <c r="N3" s="3" t="s">
        <v>7</v>
      </c>
      <c r="O3" s="3" t="s">
        <v>12</v>
      </c>
      <c r="P3" s="3" t="s">
        <v>13</v>
      </c>
      <c r="Q3" s="3" t="s">
        <v>14</v>
      </c>
      <c r="R3" s="84"/>
      <c r="S3" s="20" t="s">
        <v>20</v>
      </c>
      <c r="T3" s="20" t="s">
        <v>21</v>
      </c>
      <c r="U3" s="20" t="s">
        <v>22</v>
      </c>
    </row>
    <row r="4" spans="1:30" x14ac:dyDescent="0.25">
      <c r="A4" s="4">
        <v>1</v>
      </c>
      <c r="B4" s="4">
        <v>2</v>
      </c>
      <c r="C4" s="72">
        <v>3</v>
      </c>
      <c r="D4" s="4">
        <v>4</v>
      </c>
      <c r="E4" s="4">
        <v>5</v>
      </c>
      <c r="F4" s="4">
        <v>6</v>
      </c>
      <c r="G4" s="4">
        <v>7</v>
      </c>
      <c r="H4" s="72">
        <v>8</v>
      </c>
      <c r="I4" s="4">
        <v>9</v>
      </c>
      <c r="J4" s="4">
        <v>10</v>
      </c>
      <c r="K4" s="4">
        <v>11</v>
      </c>
      <c r="L4" s="4">
        <v>12</v>
      </c>
      <c r="M4" s="72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30" s="28" customFormat="1" ht="24.75" customHeight="1" x14ac:dyDescent="0.25">
      <c r="A5" s="29"/>
      <c r="B5" s="90" t="s">
        <v>51</v>
      </c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2"/>
      <c r="R5" s="27"/>
      <c r="AA5" s="41"/>
      <c r="AB5" s="41"/>
      <c r="AC5" s="41"/>
      <c r="AD5" s="41"/>
    </row>
    <row r="6" spans="1:30" ht="149.25" x14ac:dyDescent="0.25">
      <c r="A6" s="53" t="s">
        <v>35</v>
      </c>
      <c r="B6" s="45" t="s">
        <v>30</v>
      </c>
      <c r="C6" s="46">
        <f>D6+E6+F6+G6</f>
        <v>930.1</v>
      </c>
      <c r="D6" s="38">
        <v>0</v>
      </c>
      <c r="E6" s="38">
        <v>0</v>
      </c>
      <c r="F6" s="38">
        <v>930.1</v>
      </c>
      <c r="G6" s="38">
        <v>0</v>
      </c>
      <c r="H6" s="46">
        <f>I6+J6+K6+L6</f>
        <v>930.1</v>
      </c>
      <c r="I6" s="38">
        <v>0</v>
      </c>
      <c r="J6" s="38">
        <v>0</v>
      </c>
      <c r="K6" s="38">
        <v>930.1</v>
      </c>
      <c r="L6" s="38">
        <v>0</v>
      </c>
      <c r="M6" s="46">
        <f t="shared" ref="M6:M12" si="0">N6+O6+P6+Q6</f>
        <v>116.057</v>
      </c>
      <c r="N6" s="38">
        <v>0</v>
      </c>
      <c r="O6" s="38">
        <v>0</v>
      </c>
      <c r="P6" s="38">
        <v>116.057</v>
      </c>
      <c r="Q6" s="38">
        <v>0</v>
      </c>
      <c r="R6" s="51" t="s">
        <v>65</v>
      </c>
      <c r="S6" s="1">
        <f>P6/K6*100</f>
        <v>12.477905601548221</v>
      </c>
      <c r="T6" s="1" t="e">
        <f>O6/J6*100</f>
        <v>#DIV/0!</v>
      </c>
      <c r="U6" s="1" t="e">
        <f>Q6/G6*100</f>
        <v>#DIV/0!</v>
      </c>
      <c r="AB6" s="42">
        <f>M6/H6*100</f>
        <v>12.477905601548221</v>
      </c>
    </row>
    <row r="7" spans="1:30" ht="30" x14ac:dyDescent="0.25">
      <c r="A7" s="53" t="s">
        <v>38</v>
      </c>
      <c r="B7" s="45" t="s">
        <v>39</v>
      </c>
      <c r="C7" s="46"/>
      <c r="D7" s="38"/>
      <c r="E7" s="38"/>
      <c r="F7" s="38"/>
      <c r="G7" s="38"/>
      <c r="H7" s="46"/>
      <c r="I7" s="38"/>
      <c r="J7" s="38"/>
      <c r="K7" s="38"/>
      <c r="L7" s="38"/>
      <c r="M7" s="46"/>
      <c r="N7" s="38"/>
      <c r="O7" s="38"/>
      <c r="P7" s="38"/>
      <c r="Q7" s="38"/>
      <c r="R7" s="51"/>
      <c r="AB7" s="42"/>
    </row>
    <row r="8" spans="1:30" ht="104.25" x14ac:dyDescent="0.25">
      <c r="A8" s="53" t="s">
        <v>33</v>
      </c>
      <c r="B8" s="45" t="s">
        <v>31</v>
      </c>
      <c r="C8" s="46">
        <f t="shared" ref="C8:C9" si="1">D8+E8+F8+G8</f>
        <v>359.4</v>
      </c>
      <c r="D8" s="38">
        <v>0</v>
      </c>
      <c r="E8" s="38">
        <v>0</v>
      </c>
      <c r="F8" s="38">
        <v>359.4</v>
      </c>
      <c r="G8" s="38">
        <v>0</v>
      </c>
      <c r="H8" s="46">
        <f>I8+J8+K8+L8</f>
        <v>359.4</v>
      </c>
      <c r="I8" s="38">
        <v>0</v>
      </c>
      <c r="J8" s="38">
        <v>0</v>
      </c>
      <c r="K8" s="38">
        <v>359.4</v>
      </c>
      <c r="L8" s="38">
        <v>0</v>
      </c>
      <c r="M8" s="46">
        <f t="shared" si="0"/>
        <v>20.55</v>
      </c>
      <c r="N8" s="38">
        <v>0</v>
      </c>
      <c r="O8" s="38">
        <v>0</v>
      </c>
      <c r="P8" s="38">
        <v>20.55</v>
      </c>
      <c r="Q8" s="38">
        <v>0</v>
      </c>
      <c r="R8" s="51" t="s">
        <v>66</v>
      </c>
      <c r="S8" s="1">
        <f t="shared" ref="S8:S12" si="2">P8/K8*100</f>
        <v>5.7178631051752928</v>
      </c>
      <c r="T8" s="1" t="e">
        <f t="shared" ref="T8" si="3">O8/J8*100</f>
        <v>#DIV/0!</v>
      </c>
      <c r="U8" s="1" t="e">
        <f t="shared" ref="U8:U12" si="4">Q8/G8*100</f>
        <v>#DIV/0!</v>
      </c>
      <c r="AB8" s="42">
        <f>M8/H8*100</f>
        <v>5.7178631051752928</v>
      </c>
    </row>
    <row r="9" spans="1:30" ht="180" x14ac:dyDescent="0.25">
      <c r="A9" s="53" t="s">
        <v>34</v>
      </c>
      <c r="B9" s="45" t="s">
        <v>32</v>
      </c>
      <c r="C9" s="46">
        <f t="shared" si="1"/>
        <v>1000</v>
      </c>
      <c r="D9" s="38">
        <v>0</v>
      </c>
      <c r="E9" s="38">
        <v>0</v>
      </c>
      <c r="F9" s="38">
        <v>1000</v>
      </c>
      <c r="G9" s="38">
        <v>0</v>
      </c>
      <c r="H9" s="46">
        <f>I9+K9+L9</f>
        <v>1000</v>
      </c>
      <c r="I9" s="38">
        <v>0</v>
      </c>
      <c r="J9" s="38">
        <v>0</v>
      </c>
      <c r="K9" s="38">
        <v>1000</v>
      </c>
      <c r="L9" s="38">
        <f t="shared" ref="L9" si="5">G9</f>
        <v>0</v>
      </c>
      <c r="M9" s="46">
        <f t="shared" si="0"/>
        <v>235.398</v>
      </c>
      <c r="N9" s="38">
        <v>0</v>
      </c>
      <c r="O9" s="38">
        <v>0</v>
      </c>
      <c r="P9" s="38">
        <v>235.398</v>
      </c>
      <c r="Q9" s="38">
        <v>0</v>
      </c>
      <c r="R9" s="52" t="s">
        <v>67</v>
      </c>
      <c r="S9" s="1" t="e">
        <f>P9/#REF!*100</f>
        <v>#REF!</v>
      </c>
      <c r="T9" s="1">
        <f>O9/K9*100</f>
        <v>0</v>
      </c>
      <c r="U9" s="1" t="e">
        <f t="shared" si="4"/>
        <v>#DIV/0!</v>
      </c>
      <c r="AB9" s="42">
        <f>M9/H9*100</f>
        <v>23.5398</v>
      </c>
    </row>
    <row r="10" spans="1:30" ht="105" x14ac:dyDescent="0.25">
      <c r="A10" s="53" t="s">
        <v>23</v>
      </c>
      <c r="B10" s="45" t="s">
        <v>36</v>
      </c>
      <c r="C10" s="46">
        <f>D10+E10+F10+G10</f>
        <v>33828.800000000003</v>
      </c>
      <c r="D10" s="38">
        <v>0</v>
      </c>
      <c r="E10" s="38">
        <v>0</v>
      </c>
      <c r="F10" s="38">
        <v>33028.800000000003</v>
      </c>
      <c r="G10" s="38">
        <v>800</v>
      </c>
      <c r="H10" s="46">
        <f t="shared" ref="H10" si="6">I10+J10+K10+L10</f>
        <v>33931.300000000003</v>
      </c>
      <c r="I10" s="38">
        <v>0</v>
      </c>
      <c r="J10" s="38">
        <v>102.5</v>
      </c>
      <c r="K10" s="38">
        <v>33028.800000000003</v>
      </c>
      <c r="L10" s="38">
        <v>800</v>
      </c>
      <c r="M10" s="46">
        <f>N10+O10+P10+Q10</f>
        <v>6892.0520000000006</v>
      </c>
      <c r="N10" s="38">
        <v>0</v>
      </c>
      <c r="O10" s="38">
        <v>0</v>
      </c>
      <c r="P10" s="38">
        <v>6766.4520000000002</v>
      </c>
      <c r="Q10" s="38">
        <v>125.6</v>
      </c>
      <c r="R10" s="51" t="s">
        <v>75</v>
      </c>
      <c r="S10" s="1">
        <f>P10/K10*100</f>
        <v>20.486520854526958</v>
      </c>
      <c r="T10" s="1">
        <f>O10/J10*100</f>
        <v>0</v>
      </c>
      <c r="U10" s="1">
        <f>Q10/G10*100</f>
        <v>15.7</v>
      </c>
      <c r="V10" s="1">
        <f>M10/C10</f>
        <v>0.20373326869413044</v>
      </c>
      <c r="W10" s="2"/>
      <c r="AB10" s="42">
        <f>M10/H10*100</f>
        <v>20.311782926088892</v>
      </c>
    </row>
    <row r="11" spans="1:30" ht="60" x14ac:dyDescent="0.25">
      <c r="A11" s="5" t="s">
        <v>24</v>
      </c>
      <c r="B11" s="45" t="s">
        <v>37</v>
      </c>
      <c r="C11" s="46">
        <f>D11+E11+F11+G11</f>
        <v>2256.3000000000002</v>
      </c>
      <c r="D11" s="38">
        <v>0</v>
      </c>
      <c r="E11" s="38">
        <v>0</v>
      </c>
      <c r="F11" s="38">
        <v>2256.3000000000002</v>
      </c>
      <c r="G11" s="38">
        <v>0</v>
      </c>
      <c r="H11" s="46">
        <f>I11+J11+K11+L11</f>
        <v>2256.3000000000002</v>
      </c>
      <c r="I11" s="38">
        <v>0</v>
      </c>
      <c r="J11" s="38">
        <v>0</v>
      </c>
      <c r="K11" s="38">
        <v>2256.3000000000002</v>
      </c>
      <c r="L11" s="38">
        <v>0</v>
      </c>
      <c r="M11" s="46">
        <f>N11+O11+P11+Q11</f>
        <v>786.07399999999996</v>
      </c>
      <c r="N11" s="38">
        <v>0</v>
      </c>
      <c r="O11" s="38">
        <v>0</v>
      </c>
      <c r="P11" s="38">
        <v>786.07399999999996</v>
      </c>
      <c r="Q11" s="38">
        <v>0</v>
      </c>
      <c r="R11" s="14" t="s">
        <v>60</v>
      </c>
      <c r="S11" s="1">
        <f t="shared" si="2"/>
        <v>34.839072818330891</v>
      </c>
      <c r="T11" s="1" t="e">
        <f>O11/J11*100</f>
        <v>#DIV/0!</v>
      </c>
      <c r="U11" s="1" t="e">
        <f t="shared" si="4"/>
        <v>#DIV/0!</v>
      </c>
      <c r="AB11" s="42">
        <f>M11/H11*100</f>
        <v>34.839072818330891</v>
      </c>
    </row>
    <row r="12" spans="1:30" ht="165.75" customHeight="1" x14ac:dyDescent="0.25">
      <c r="A12" s="5" t="s">
        <v>25</v>
      </c>
      <c r="B12" s="56" t="s">
        <v>53</v>
      </c>
      <c r="C12" s="46">
        <f t="shared" ref="C12" si="7">D12+E12+F12+G12</f>
        <v>960.5</v>
      </c>
      <c r="D12" s="38">
        <v>0</v>
      </c>
      <c r="E12" s="38">
        <v>912.4</v>
      </c>
      <c r="F12" s="38">
        <v>48.1</v>
      </c>
      <c r="G12" s="38">
        <v>0</v>
      </c>
      <c r="H12" s="46">
        <f>J12+K12+L12</f>
        <v>960.5</v>
      </c>
      <c r="I12" s="38">
        <v>0</v>
      </c>
      <c r="J12" s="38">
        <v>912.4</v>
      </c>
      <c r="K12" s="38">
        <v>48.1</v>
      </c>
      <c r="L12" s="38">
        <v>0</v>
      </c>
      <c r="M12" s="46">
        <f t="shared" si="0"/>
        <v>114.133</v>
      </c>
      <c r="N12" s="38">
        <v>0</v>
      </c>
      <c r="O12" s="38">
        <f>52.372+59</f>
        <v>111.372</v>
      </c>
      <c r="P12" s="38">
        <v>2.7610000000000001</v>
      </c>
      <c r="Q12" s="38">
        <v>0</v>
      </c>
      <c r="R12" s="58" t="s">
        <v>74</v>
      </c>
      <c r="S12" s="1">
        <f t="shared" si="2"/>
        <v>5.7401247401247399</v>
      </c>
      <c r="T12" s="1">
        <f t="shared" ref="T12" si="8">O12/J12*100</f>
        <v>12.20648838228847</v>
      </c>
      <c r="U12" s="1" t="e">
        <f t="shared" si="4"/>
        <v>#DIV/0!</v>
      </c>
      <c r="AB12" s="42">
        <f>M12/H12*100</f>
        <v>11.882665278500779</v>
      </c>
    </row>
    <row r="13" spans="1:30" ht="19.5" customHeight="1" x14ac:dyDescent="0.25">
      <c r="A13" s="6"/>
      <c r="B13" s="47" t="s">
        <v>8</v>
      </c>
      <c r="C13" s="46">
        <f>SUM(C6:C12)</f>
        <v>39335.100000000006</v>
      </c>
      <c r="D13" s="46">
        <f>SUM(D6:D12)</f>
        <v>0</v>
      </c>
      <c r="E13" s="46">
        <f>SUM(E6:E12)</f>
        <v>912.4</v>
      </c>
      <c r="F13" s="46">
        <f>SUM(F6:F12)</f>
        <v>37622.700000000004</v>
      </c>
      <c r="G13" s="46">
        <f>SUM(G6:G12)</f>
        <v>800</v>
      </c>
      <c r="H13" s="46">
        <f>J13+K13+L13</f>
        <v>39437.600000000006</v>
      </c>
      <c r="I13" s="46">
        <f t="shared" ref="I13:O13" si="9">SUM(I5:I12)</f>
        <v>0</v>
      </c>
      <c r="J13" s="46">
        <f t="shared" si="9"/>
        <v>1014.9</v>
      </c>
      <c r="K13" s="46">
        <f>SUM(K5:K12)</f>
        <v>37622.700000000004</v>
      </c>
      <c r="L13" s="46">
        <f t="shared" si="9"/>
        <v>800</v>
      </c>
      <c r="M13" s="46">
        <f t="shared" si="9"/>
        <v>8164.2640000000001</v>
      </c>
      <c r="N13" s="46">
        <f t="shared" si="9"/>
        <v>0</v>
      </c>
      <c r="O13" s="46">
        <f t="shared" si="9"/>
        <v>111.372</v>
      </c>
      <c r="P13" s="46">
        <f>SUM(P5:P12)</f>
        <v>7927.2920000000004</v>
      </c>
      <c r="Q13" s="46">
        <f>SUM(Q5:Q12)</f>
        <v>125.6</v>
      </c>
      <c r="R13" s="62" t="s">
        <v>73</v>
      </c>
      <c r="S13" s="1">
        <f>P13/K13*100</f>
        <v>21.070502648666896</v>
      </c>
      <c r="T13" s="1">
        <f>O13/J13*100</f>
        <v>10.973691989358558</v>
      </c>
      <c r="U13" s="1">
        <f>Q13/G13*100</f>
        <v>15.7</v>
      </c>
      <c r="AA13" s="40">
        <f>M13/H13*100</f>
        <v>20.701726271375538</v>
      </c>
      <c r="AC13" s="42"/>
    </row>
    <row r="14" spans="1:30" ht="30" customHeight="1" x14ac:dyDescent="0.25">
      <c r="A14" s="29"/>
      <c r="B14" s="93" t="s">
        <v>52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13"/>
      <c r="S14" s="21">
        <f>M13/H13*100</f>
        <v>20.701726271375538</v>
      </c>
      <c r="AB14" s="42"/>
      <c r="AC14" s="42"/>
    </row>
    <row r="15" spans="1:30" ht="30" customHeight="1" x14ac:dyDescent="0.25">
      <c r="A15" s="5" t="s">
        <v>28</v>
      </c>
      <c r="B15" s="45" t="s">
        <v>39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13"/>
      <c r="S15" s="21"/>
      <c r="AB15" s="42"/>
      <c r="AC15" s="42"/>
    </row>
    <row r="16" spans="1:30" ht="144" customHeight="1" x14ac:dyDescent="0.25">
      <c r="A16" s="5" t="s">
        <v>57</v>
      </c>
      <c r="B16" s="45" t="s">
        <v>27</v>
      </c>
      <c r="C16" s="46">
        <f>D16+E16+F16</f>
        <v>402.59999999999997</v>
      </c>
      <c r="D16" s="38">
        <v>172.1</v>
      </c>
      <c r="E16" s="38">
        <v>210.3</v>
      </c>
      <c r="F16" s="38">
        <v>20.2</v>
      </c>
      <c r="G16" s="38">
        <v>0</v>
      </c>
      <c r="H16" s="46">
        <f>I16+J16+K16+L16</f>
        <v>400.5</v>
      </c>
      <c r="I16" s="38">
        <v>170</v>
      </c>
      <c r="J16" s="38">
        <v>210.3</v>
      </c>
      <c r="K16" s="38">
        <v>20.2</v>
      </c>
      <c r="L16" s="38">
        <v>0</v>
      </c>
      <c r="M16" s="46">
        <f>N16+O16+P16+Q16</f>
        <v>0</v>
      </c>
      <c r="N16" s="38">
        <v>0</v>
      </c>
      <c r="O16" s="38">
        <v>0</v>
      </c>
      <c r="P16" s="38">
        <v>0</v>
      </c>
      <c r="Q16" s="38">
        <v>0</v>
      </c>
      <c r="R16" s="51" t="s">
        <v>69</v>
      </c>
      <c r="S16" s="1">
        <f t="shared" ref="S16:S22" si="10">P16/K16*100</f>
        <v>0</v>
      </c>
      <c r="T16" s="1">
        <f t="shared" ref="T16:T30" si="11">O16/J16*100</f>
        <v>0</v>
      </c>
      <c r="U16" s="1" t="e">
        <f>Q16/L16*100</f>
        <v>#DIV/0!</v>
      </c>
      <c r="AB16" s="42">
        <f>M16/H16*100</f>
        <v>0</v>
      </c>
      <c r="AC16" s="1"/>
    </row>
    <row r="17" spans="1:30" ht="63" customHeight="1" x14ac:dyDescent="0.25">
      <c r="A17" s="7" t="s">
        <v>58</v>
      </c>
      <c r="B17" s="48" t="s">
        <v>59</v>
      </c>
      <c r="C17" s="46">
        <f>D17+E17+F17</f>
        <v>210.4</v>
      </c>
      <c r="D17" s="50">
        <v>0</v>
      </c>
      <c r="E17" s="50">
        <v>0</v>
      </c>
      <c r="F17" s="50">
        <v>210.4</v>
      </c>
      <c r="G17" s="50">
        <v>0</v>
      </c>
      <c r="H17" s="46">
        <f>K17+L17+J17</f>
        <v>210.4</v>
      </c>
      <c r="I17" s="50">
        <v>0</v>
      </c>
      <c r="J17" s="50">
        <v>0</v>
      </c>
      <c r="K17" s="50">
        <v>210.4</v>
      </c>
      <c r="L17" s="50">
        <v>0</v>
      </c>
      <c r="M17" s="46">
        <f>N17+O17+P17+Q17</f>
        <v>0</v>
      </c>
      <c r="N17" s="38">
        <v>0</v>
      </c>
      <c r="O17" s="38">
        <v>0</v>
      </c>
      <c r="P17" s="38">
        <v>0</v>
      </c>
      <c r="Q17" s="38">
        <v>0</v>
      </c>
      <c r="R17" s="51" t="s">
        <v>62</v>
      </c>
      <c r="AB17" s="42"/>
      <c r="AC17" s="1"/>
    </row>
    <row r="18" spans="1:30" ht="301.5" customHeight="1" x14ac:dyDescent="0.25">
      <c r="A18" s="7" t="s">
        <v>29</v>
      </c>
      <c r="B18" s="48" t="s">
        <v>40</v>
      </c>
      <c r="C18" s="39">
        <f>F18+G18</f>
        <v>2914.6</v>
      </c>
      <c r="D18" s="50">
        <v>0</v>
      </c>
      <c r="E18" s="50">
        <v>0</v>
      </c>
      <c r="F18" s="50">
        <v>2914.6</v>
      </c>
      <c r="G18" s="50">
        <v>0</v>
      </c>
      <c r="H18" s="39">
        <f>I18+J18+K18+L18</f>
        <v>2914.6</v>
      </c>
      <c r="I18" s="50">
        <v>0</v>
      </c>
      <c r="J18" s="50">
        <v>0</v>
      </c>
      <c r="K18" s="50">
        <v>2914.6</v>
      </c>
      <c r="L18" s="50">
        <v>0</v>
      </c>
      <c r="M18" s="46">
        <f t="shared" ref="M18:M22" si="12">N18+O18+P18+Q18</f>
        <v>1643.7339999999999</v>
      </c>
      <c r="N18" s="38">
        <v>0</v>
      </c>
      <c r="O18" s="38">
        <v>0</v>
      </c>
      <c r="P18" s="50">
        <v>1643.7339999999999</v>
      </c>
      <c r="Q18" s="38">
        <v>0</v>
      </c>
      <c r="R18" s="58" t="s">
        <v>68</v>
      </c>
      <c r="S18" s="1">
        <f t="shared" si="10"/>
        <v>56.3965552734509</v>
      </c>
      <c r="T18" s="1" t="e">
        <f t="shared" si="11"/>
        <v>#DIV/0!</v>
      </c>
      <c r="U18" s="1" t="e">
        <f>Q18/L18*100</f>
        <v>#DIV/0!</v>
      </c>
      <c r="AB18" s="42">
        <f>M18/H18*100</f>
        <v>56.3965552734509</v>
      </c>
      <c r="AC18" s="1"/>
    </row>
    <row r="19" spans="1:30" ht="88.5" customHeight="1" x14ac:dyDescent="0.25">
      <c r="A19" s="7" t="s">
        <v>15</v>
      </c>
      <c r="B19" s="48" t="s">
        <v>41</v>
      </c>
      <c r="C19" s="46">
        <f>F19+G19+E19</f>
        <v>89369.9</v>
      </c>
      <c r="D19" s="38">
        <v>0</v>
      </c>
      <c r="E19" s="38">
        <v>0</v>
      </c>
      <c r="F19" s="38">
        <v>87641.4</v>
      </c>
      <c r="G19" s="38">
        <v>1728.5</v>
      </c>
      <c r="H19" s="46">
        <f>I19+J19+K19+L19</f>
        <v>89369.9</v>
      </c>
      <c r="I19" s="38">
        <v>0</v>
      </c>
      <c r="J19" s="38">
        <v>0</v>
      </c>
      <c r="K19" s="38">
        <v>87641.4</v>
      </c>
      <c r="L19" s="38">
        <v>1728.5</v>
      </c>
      <c r="M19" s="46">
        <f>N19+O19+P19+Q19</f>
        <v>22901.066999999999</v>
      </c>
      <c r="N19" s="38">
        <v>0</v>
      </c>
      <c r="O19" s="38">
        <v>0</v>
      </c>
      <c r="P19" s="38">
        <f>21938.767+599.8</f>
        <v>22538.566999999999</v>
      </c>
      <c r="Q19" s="38">
        <v>362.5</v>
      </c>
      <c r="R19" s="58" t="s">
        <v>72</v>
      </c>
      <c r="S19" s="1">
        <f>P19/K19*100</f>
        <v>25.716803930562499</v>
      </c>
      <c r="T19" s="1" t="e">
        <f>O19/J19*100</f>
        <v>#DIV/0!</v>
      </c>
      <c r="U19" s="1">
        <f>Q19/G19*100</f>
        <v>20.971940989297078</v>
      </c>
      <c r="W19" s="1">
        <f>M19/H19*100</f>
        <v>25.625033708217199</v>
      </c>
      <c r="AB19" s="42">
        <f>M19/H19*100</f>
        <v>25.625033708217199</v>
      </c>
      <c r="AC19" s="1"/>
    </row>
    <row r="20" spans="1:30" ht="51.75" customHeight="1" x14ac:dyDescent="0.25">
      <c r="A20" s="7" t="s">
        <v>16</v>
      </c>
      <c r="B20" s="48" t="s">
        <v>42</v>
      </c>
      <c r="C20" s="46">
        <f>F20+G20+E20</f>
        <v>13265.8</v>
      </c>
      <c r="D20" s="38">
        <v>0</v>
      </c>
      <c r="E20" s="38">
        <v>0</v>
      </c>
      <c r="F20" s="38">
        <v>13265.8</v>
      </c>
      <c r="G20" s="38">
        <v>0</v>
      </c>
      <c r="H20" s="46">
        <f>K20+L20+J20</f>
        <v>13265.8</v>
      </c>
      <c r="I20" s="38">
        <v>0</v>
      </c>
      <c r="J20" s="38">
        <v>0</v>
      </c>
      <c r="K20" s="38">
        <v>13265.8</v>
      </c>
      <c r="L20" s="38">
        <v>0</v>
      </c>
      <c r="M20" s="46">
        <f t="shared" si="12"/>
        <v>2329.232</v>
      </c>
      <c r="N20" s="38">
        <v>0</v>
      </c>
      <c r="O20" s="38">
        <v>0</v>
      </c>
      <c r="P20" s="38">
        <v>2329.232</v>
      </c>
      <c r="Q20" s="38">
        <v>0</v>
      </c>
      <c r="R20" s="57" t="s">
        <v>61</v>
      </c>
      <c r="S20" s="1">
        <f t="shared" si="10"/>
        <v>17.558172141898716</v>
      </c>
      <c r="T20" s="1" t="e">
        <f t="shared" si="11"/>
        <v>#DIV/0!</v>
      </c>
      <c r="U20" s="1" t="e">
        <f t="shared" ref="U20:U22" si="13">Q20/G20*100</f>
        <v>#DIV/0!</v>
      </c>
      <c r="Z20" s="2">
        <f>P19+O19</f>
        <v>22538.566999999999</v>
      </c>
      <c r="AB20" s="42">
        <f>M20/H20*100</f>
        <v>17.558172141898716</v>
      </c>
      <c r="AC20" s="1"/>
    </row>
    <row r="21" spans="1:30" ht="144" customHeight="1" x14ac:dyDescent="0.25">
      <c r="A21" s="7" t="s">
        <v>18</v>
      </c>
      <c r="B21" s="48" t="s">
        <v>17</v>
      </c>
      <c r="C21" s="46">
        <f>F21+G21+E21</f>
        <v>3244.8</v>
      </c>
      <c r="D21" s="38">
        <v>0</v>
      </c>
      <c r="E21" s="38">
        <v>3082.5</v>
      </c>
      <c r="F21" s="38">
        <v>162.30000000000001</v>
      </c>
      <c r="G21" s="38">
        <v>0</v>
      </c>
      <c r="H21" s="46">
        <f>K21+L21+J21</f>
        <v>3244.8</v>
      </c>
      <c r="I21" s="38">
        <v>0</v>
      </c>
      <c r="J21" s="38">
        <v>3082.5</v>
      </c>
      <c r="K21" s="38">
        <v>162.30000000000001</v>
      </c>
      <c r="L21" s="38">
        <v>0</v>
      </c>
      <c r="M21" s="46">
        <f t="shared" si="12"/>
        <v>0.3</v>
      </c>
      <c r="N21" s="38">
        <v>0</v>
      </c>
      <c r="O21" s="38">
        <v>0</v>
      </c>
      <c r="P21" s="38">
        <v>0.3</v>
      </c>
      <c r="Q21" s="38">
        <v>0</v>
      </c>
      <c r="R21" s="63" t="s">
        <v>63</v>
      </c>
      <c r="S21" s="1">
        <f t="shared" si="10"/>
        <v>0.18484288354898334</v>
      </c>
      <c r="T21" s="1">
        <f t="shared" si="11"/>
        <v>0</v>
      </c>
      <c r="U21" s="1" t="e">
        <f t="shared" si="13"/>
        <v>#DIV/0!</v>
      </c>
      <c r="Z21" s="2">
        <f>K19+J19+I19</f>
        <v>87641.4</v>
      </c>
      <c r="AB21" s="42">
        <f>M21/H21*100</f>
        <v>9.2455621301775152E-3</v>
      </c>
      <c r="AC21" s="1"/>
    </row>
    <row r="22" spans="1:30" ht="46.5" hidden="1" customHeight="1" x14ac:dyDescent="0.25">
      <c r="A22" s="5" t="s">
        <v>18</v>
      </c>
      <c r="B22" s="45" t="s">
        <v>19</v>
      </c>
      <c r="C22" s="46">
        <f t="shared" ref="C22" si="14">F22+G22+E22</f>
        <v>0</v>
      </c>
      <c r="D22" s="38">
        <v>0</v>
      </c>
      <c r="E22" s="38">
        <v>0</v>
      </c>
      <c r="F22" s="38">
        <v>0</v>
      </c>
      <c r="G22" s="38">
        <v>0</v>
      </c>
      <c r="H22" s="46">
        <f t="shared" ref="H22" si="15">K22+L22+J22</f>
        <v>0</v>
      </c>
      <c r="I22" s="38">
        <f>0</f>
        <v>0</v>
      </c>
      <c r="J22" s="38">
        <f t="shared" ref="J22" si="16">E22</f>
        <v>0</v>
      </c>
      <c r="K22" s="38">
        <f t="shared" ref="K22" si="17">F22</f>
        <v>0</v>
      </c>
      <c r="L22" s="38">
        <v>0</v>
      </c>
      <c r="M22" s="46">
        <f t="shared" si="12"/>
        <v>0</v>
      </c>
      <c r="N22" s="38">
        <v>0</v>
      </c>
      <c r="O22" s="38">
        <v>0</v>
      </c>
      <c r="P22" s="38"/>
      <c r="Q22" s="38">
        <v>0</v>
      </c>
      <c r="R22" s="14"/>
      <c r="S22" s="1" t="e">
        <f t="shared" si="10"/>
        <v>#DIV/0!</v>
      </c>
      <c r="T22" s="1" t="e">
        <f t="shared" si="11"/>
        <v>#DIV/0!</v>
      </c>
      <c r="U22" s="1" t="e">
        <f t="shared" si="13"/>
        <v>#DIV/0!</v>
      </c>
      <c r="AB22" s="42" t="e">
        <f t="shared" ref="AB22" si="18">M22/C22*100</f>
        <v>#DIV/0!</v>
      </c>
      <c r="AC22" s="40" t="e">
        <f t="shared" ref="AC22" si="19">M22/C22*100</f>
        <v>#DIV/0!</v>
      </c>
    </row>
    <row r="23" spans="1:30" x14ac:dyDescent="0.25">
      <c r="A23" s="31"/>
      <c r="B23" s="49" t="s">
        <v>9</v>
      </c>
      <c r="C23" s="39">
        <f t="shared" ref="C23:Q23" si="20">SUM(C16:C22)</f>
        <v>109408.1</v>
      </c>
      <c r="D23" s="39">
        <f t="shared" si="20"/>
        <v>172.1</v>
      </c>
      <c r="E23" s="39">
        <f t="shared" si="20"/>
        <v>3292.8</v>
      </c>
      <c r="F23" s="39">
        <f t="shared" si="20"/>
        <v>104214.7</v>
      </c>
      <c r="G23" s="39">
        <f t="shared" si="20"/>
        <v>1728.5</v>
      </c>
      <c r="H23" s="39">
        <f t="shared" si="20"/>
        <v>109406</v>
      </c>
      <c r="I23" s="39">
        <f t="shared" si="20"/>
        <v>170</v>
      </c>
      <c r="J23" s="39">
        <f t="shared" si="20"/>
        <v>3292.8</v>
      </c>
      <c r="K23" s="39">
        <f t="shared" si="20"/>
        <v>104214.7</v>
      </c>
      <c r="L23" s="39">
        <f t="shared" si="20"/>
        <v>1728.5</v>
      </c>
      <c r="M23" s="39">
        <f t="shared" si="20"/>
        <v>26874.332999999999</v>
      </c>
      <c r="N23" s="39">
        <f t="shared" si="20"/>
        <v>0</v>
      </c>
      <c r="O23" s="39">
        <f t="shared" si="20"/>
        <v>0</v>
      </c>
      <c r="P23" s="39">
        <f t="shared" si="20"/>
        <v>26511.832999999999</v>
      </c>
      <c r="Q23" s="39">
        <f t="shared" si="20"/>
        <v>362.5</v>
      </c>
      <c r="R23" s="64" t="s">
        <v>71</v>
      </c>
      <c r="S23" s="16">
        <f>P23/K23*100</f>
        <v>25.439628958294751</v>
      </c>
      <c r="T23" s="1">
        <f t="shared" si="11"/>
        <v>0</v>
      </c>
      <c r="U23" s="1">
        <f>Q23/G23*100</f>
        <v>20.971940989297078</v>
      </c>
      <c r="V23" s="21">
        <f>M23/H23*100</f>
        <v>24.56385664405974</v>
      </c>
      <c r="AB23" s="42">
        <f>M23/H23*100</f>
        <v>24.56385664405974</v>
      </c>
    </row>
    <row r="24" spans="1:30" x14ac:dyDescent="0.25">
      <c r="A24" s="96" t="s">
        <v>43</v>
      </c>
      <c r="B24" s="97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97"/>
      <c r="N24" s="97"/>
      <c r="O24" s="97"/>
      <c r="P24" s="97"/>
      <c r="Q24" s="98"/>
      <c r="R24" s="15"/>
      <c r="S24" s="16"/>
      <c r="V24" s="21"/>
      <c r="AB24" s="42"/>
    </row>
    <row r="25" spans="1:30" ht="90" x14ac:dyDescent="0.25">
      <c r="A25" s="7" t="s">
        <v>44</v>
      </c>
      <c r="B25" s="48" t="s">
        <v>45</v>
      </c>
      <c r="C25" s="39">
        <f>F25</f>
        <v>30</v>
      </c>
      <c r="D25" s="50">
        <v>0</v>
      </c>
      <c r="E25" s="50">
        <v>0</v>
      </c>
      <c r="F25" s="50">
        <v>30</v>
      </c>
      <c r="G25" s="50">
        <v>0</v>
      </c>
      <c r="H25" s="39">
        <f>I25+J25+K25+L25</f>
        <v>30</v>
      </c>
      <c r="I25" s="50">
        <v>0</v>
      </c>
      <c r="J25" s="50">
        <v>0</v>
      </c>
      <c r="K25" s="50">
        <v>30</v>
      </c>
      <c r="L25" s="50">
        <v>0</v>
      </c>
      <c r="M25" s="50">
        <v>0</v>
      </c>
      <c r="N25" s="50">
        <v>0</v>
      </c>
      <c r="O25" s="50">
        <v>0</v>
      </c>
      <c r="P25" s="50">
        <v>0</v>
      </c>
      <c r="Q25" s="50">
        <v>0</v>
      </c>
      <c r="R25" s="15" t="s">
        <v>64</v>
      </c>
      <c r="S25" s="16"/>
      <c r="V25" s="21"/>
      <c r="AB25" s="42"/>
    </row>
    <row r="26" spans="1:30" x14ac:dyDescent="0.25">
      <c r="A26" s="54"/>
      <c r="B26" s="49" t="s">
        <v>49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1"/>
      <c r="S26" s="16"/>
      <c r="V26" s="21"/>
      <c r="AB26" s="42"/>
    </row>
    <row r="27" spans="1:30" x14ac:dyDescent="0.25">
      <c r="A27" s="99" t="s">
        <v>46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1"/>
      <c r="R27" s="15"/>
      <c r="S27" s="16"/>
      <c r="V27" s="21"/>
      <c r="AB27" s="42"/>
    </row>
    <row r="28" spans="1:30" ht="75" x14ac:dyDescent="0.25">
      <c r="A28" s="7" t="s">
        <v>47</v>
      </c>
      <c r="B28" s="48" t="s">
        <v>48</v>
      </c>
      <c r="C28" s="39">
        <f>D28+E28+F28+G28</f>
        <v>521.4</v>
      </c>
      <c r="D28" s="50">
        <v>0</v>
      </c>
      <c r="E28" s="50">
        <v>0</v>
      </c>
      <c r="F28" s="50">
        <v>249.9</v>
      </c>
      <c r="G28" s="50">
        <v>271.5</v>
      </c>
      <c r="H28" s="39">
        <f>I28+J28+K28+L28</f>
        <v>521.4</v>
      </c>
      <c r="I28" s="50">
        <v>0</v>
      </c>
      <c r="J28" s="50">
        <v>0</v>
      </c>
      <c r="K28" s="50">
        <v>249.9</v>
      </c>
      <c r="L28" s="50">
        <v>271.5</v>
      </c>
      <c r="M28" s="50">
        <v>0</v>
      </c>
      <c r="N28" s="50">
        <v>0</v>
      </c>
      <c r="O28" s="50">
        <v>0</v>
      </c>
      <c r="P28" s="50">
        <v>0</v>
      </c>
      <c r="Q28" s="50">
        <v>0</v>
      </c>
      <c r="R28" s="15" t="s">
        <v>64</v>
      </c>
      <c r="S28" s="16"/>
      <c r="V28" s="21"/>
      <c r="AB28" s="42"/>
    </row>
    <row r="29" spans="1:30" x14ac:dyDescent="0.25">
      <c r="A29" s="7"/>
      <c r="B29" s="49" t="s">
        <v>50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15"/>
      <c r="S29" s="16"/>
      <c r="V29" s="21"/>
      <c r="AB29" s="42"/>
    </row>
    <row r="30" spans="1:30" ht="24" customHeight="1" x14ac:dyDescent="0.25">
      <c r="A30" s="6"/>
      <c r="B30" s="47" t="s">
        <v>10</v>
      </c>
      <c r="C30" s="46">
        <f>D30+E30+F30+G30</f>
        <v>149294.59999999998</v>
      </c>
      <c r="D30" s="46">
        <f>D23+D13</f>
        <v>172.1</v>
      </c>
      <c r="E30" s="46">
        <f>E23+E13</f>
        <v>4205.2</v>
      </c>
      <c r="F30" s="46">
        <f>F23+F13+F25+F28</f>
        <v>142117.29999999999</v>
      </c>
      <c r="G30" s="46">
        <f>G23+G13+G28</f>
        <v>2800</v>
      </c>
      <c r="H30" s="46">
        <f>H23+H13+H25+H28</f>
        <v>149395</v>
      </c>
      <c r="I30" s="46">
        <f>I23+I13</f>
        <v>170</v>
      </c>
      <c r="J30" s="46">
        <f>J23+J13</f>
        <v>4307.7</v>
      </c>
      <c r="K30" s="46">
        <f>K23++K13+K25+K28</f>
        <v>142117.29999999999</v>
      </c>
      <c r="L30" s="46">
        <f>L23+L13+L28</f>
        <v>2800</v>
      </c>
      <c r="M30" s="46">
        <f>M23+M13</f>
        <v>35038.597000000002</v>
      </c>
      <c r="N30" s="46">
        <f>N23+N13</f>
        <v>0</v>
      </c>
      <c r="O30" s="46">
        <f>O23+O13</f>
        <v>111.372</v>
      </c>
      <c r="P30" s="46">
        <f>P23+P13</f>
        <v>34439.125</v>
      </c>
      <c r="Q30" s="46">
        <f>Q23+Q13</f>
        <v>488.1</v>
      </c>
      <c r="R30" s="65" t="s">
        <v>70</v>
      </c>
      <c r="S30" s="22">
        <f>P30/K30*100</f>
        <v>24.232887199517585</v>
      </c>
      <c r="T30" s="23">
        <f t="shared" si="11"/>
        <v>2.5854168117556933</v>
      </c>
      <c r="U30" s="24">
        <f>Q30/G30*100</f>
        <v>17.432142857142857</v>
      </c>
      <c r="AA30" s="40">
        <f>M30/H30*100</f>
        <v>23.453661099769068</v>
      </c>
    </row>
    <row r="31" spans="1:30" ht="15.75" x14ac:dyDescent="0.25">
      <c r="A31" s="8"/>
      <c r="B31" s="8"/>
      <c r="C31" s="66"/>
      <c r="D31" s="9"/>
      <c r="E31" s="9"/>
      <c r="F31" s="9"/>
      <c r="G31" s="9"/>
      <c r="H31" s="66"/>
      <c r="I31" s="30">
        <v>53.8</v>
      </c>
      <c r="J31" s="30"/>
      <c r="K31" s="30">
        <v>529706</v>
      </c>
      <c r="L31" s="9"/>
      <c r="M31" s="67"/>
      <c r="N31" s="32"/>
      <c r="O31" s="32"/>
      <c r="P31" s="32"/>
      <c r="Q31" s="32"/>
      <c r="R31" s="17"/>
    </row>
    <row r="32" spans="1:30" ht="15.75" x14ac:dyDescent="0.25">
      <c r="A32" s="8"/>
      <c r="B32" s="8"/>
      <c r="C32" s="68"/>
      <c r="D32" s="30"/>
      <c r="E32" s="30"/>
      <c r="F32" s="30"/>
      <c r="G32" s="30"/>
      <c r="H32" s="68"/>
      <c r="I32" s="30">
        <f>I30+J30+K30</f>
        <v>146595</v>
      </c>
      <c r="J32" s="30"/>
      <c r="K32" s="30"/>
      <c r="L32" s="30"/>
      <c r="M32" s="68"/>
      <c r="N32" s="30"/>
      <c r="O32" s="30">
        <f>N30+O30+P30</f>
        <v>34550.497000000003</v>
      </c>
      <c r="P32" s="30"/>
      <c r="Q32" s="32"/>
      <c r="R32" s="1"/>
      <c r="S32" s="25">
        <f>M30/H30*100</f>
        <v>23.453661099769068</v>
      </c>
      <c r="Z32" s="1">
        <f>Z20/Z21*100</f>
        <v>25.716803930562499</v>
      </c>
      <c r="AC32" s="43"/>
      <c r="AD32" s="44"/>
    </row>
    <row r="33" spans="1:30" ht="15.75" x14ac:dyDescent="0.25">
      <c r="A33" s="77" t="s">
        <v>11</v>
      </c>
      <c r="B33" s="77"/>
      <c r="C33" s="10" t="s">
        <v>55</v>
      </c>
      <c r="D33" s="10"/>
      <c r="E33" s="26"/>
      <c r="F33" s="10"/>
      <c r="G33" s="8"/>
      <c r="H33" s="8"/>
      <c r="I33" s="8"/>
      <c r="J33" s="26" t="s">
        <v>54</v>
      </c>
      <c r="K33" s="10"/>
      <c r="L33" s="9"/>
      <c r="M33" s="68"/>
      <c r="N33" s="33"/>
      <c r="O33" s="9"/>
      <c r="P33" s="30">
        <f>O32/I32*100</f>
        <v>23.568673556396877</v>
      </c>
      <c r="Q33" s="34"/>
      <c r="R33" s="18"/>
      <c r="T33" s="2"/>
      <c r="AC33" s="44"/>
      <c r="AD33" s="44"/>
    </row>
    <row r="34" spans="1:30" ht="15.75" x14ac:dyDescent="0.25">
      <c r="A34" s="11"/>
      <c r="B34" s="11"/>
      <c r="C34" s="78"/>
      <c r="D34" s="78"/>
      <c r="G34" s="78"/>
      <c r="H34" s="78"/>
      <c r="I34" s="8"/>
      <c r="J34" s="8"/>
      <c r="K34" s="8"/>
      <c r="L34" s="8"/>
      <c r="M34" s="69"/>
      <c r="N34" s="33"/>
      <c r="O34" s="30"/>
      <c r="P34" s="35" t="s">
        <v>26</v>
      </c>
      <c r="Q34" s="34"/>
      <c r="R34" s="17"/>
      <c r="T34" s="2"/>
    </row>
    <row r="35" spans="1:30" x14ac:dyDescent="0.25">
      <c r="J35" s="74"/>
      <c r="K35" s="74"/>
      <c r="M35" s="36"/>
      <c r="N35" s="37"/>
      <c r="O35" s="37"/>
      <c r="P35" s="2"/>
    </row>
    <row r="36" spans="1:30" x14ac:dyDescent="0.25">
      <c r="M36" s="36"/>
      <c r="N36" s="37"/>
      <c r="O36" s="37"/>
      <c r="P36" s="1" t="s">
        <v>26</v>
      </c>
    </row>
    <row r="37" spans="1:30" x14ac:dyDescent="0.25">
      <c r="M37" s="75"/>
      <c r="N37" s="37"/>
      <c r="O37" s="37"/>
      <c r="P37" s="2"/>
    </row>
    <row r="38" spans="1:30" x14ac:dyDescent="0.25">
      <c r="E38" s="76"/>
      <c r="I38" s="74"/>
      <c r="J38" s="74"/>
      <c r="K38" s="74"/>
      <c r="L38" s="74"/>
      <c r="N38" s="55"/>
      <c r="O38" s="55"/>
    </row>
    <row r="39" spans="1:30" x14ac:dyDescent="0.25">
      <c r="H39" s="36"/>
      <c r="I39" s="36"/>
      <c r="J39" s="36"/>
      <c r="K39" s="36"/>
      <c r="L39" s="36"/>
      <c r="M39" s="59"/>
      <c r="N39" s="36"/>
      <c r="O39" s="36"/>
      <c r="P39" s="37"/>
    </row>
    <row r="40" spans="1:30" x14ac:dyDescent="0.25">
      <c r="H40" s="36"/>
      <c r="I40" s="36"/>
      <c r="J40" s="36"/>
      <c r="K40" s="36"/>
      <c r="L40" s="36"/>
      <c r="M40" s="36"/>
      <c r="N40" s="36"/>
      <c r="O40" s="36"/>
      <c r="P40" s="37"/>
    </row>
    <row r="41" spans="1:30" x14ac:dyDescent="0.25">
      <c r="H41" s="36"/>
      <c r="I41" s="36"/>
      <c r="J41" s="36"/>
      <c r="K41" s="36"/>
      <c r="L41" s="36"/>
      <c r="M41" s="36"/>
      <c r="N41" s="36"/>
      <c r="O41" s="36"/>
      <c r="P41" s="37"/>
    </row>
    <row r="42" spans="1:30" ht="18.75" x14ac:dyDescent="0.3">
      <c r="H42" s="103"/>
      <c r="I42" s="105"/>
      <c r="J42" s="105"/>
      <c r="K42" s="103"/>
      <c r="L42" s="103"/>
      <c r="M42" s="103"/>
      <c r="N42" s="103"/>
      <c r="O42" s="103"/>
      <c r="P42" s="103"/>
      <c r="Q42" s="104"/>
      <c r="R42" s="61"/>
      <c r="S42" s="37"/>
      <c r="T42" s="37"/>
      <c r="U42" s="37"/>
      <c r="V42" s="37"/>
      <c r="W42" s="37"/>
      <c r="X42" s="37"/>
      <c r="Y42" s="37"/>
      <c r="Z42" s="37"/>
      <c r="AA42" s="44"/>
    </row>
    <row r="43" spans="1:30" x14ac:dyDescent="0.25">
      <c r="H43" s="36"/>
      <c r="I43" s="59"/>
      <c r="J43" s="36"/>
      <c r="K43" s="36"/>
      <c r="L43" s="36"/>
      <c r="M43" s="36"/>
      <c r="N43" s="36"/>
      <c r="O43" s="36"/>
      <c r="P43" s="37"/>
      <c r="Q43" s="37"/>
      <c r="R43" s="61"/>
      <c r="S43" s="37"/>
      <c r="T43" s="37"/>
      <c r="U43" s="37"/>
      <c r="V43" s="37"/>
      <c r="W43" s="37"/>
      <c r="X43" s="37"/>
      <c r="Y43" s="37"/>
      <c r="Z43" s="37"/>
      <c r="AA43" s="44"/>
    </row>
    <row r="44" spans="1:30" x14ac:dyDescent="0.25">
      <c r="H44" s="36"/>
      <c r="I44" s="36"/>
      <c r="J44" s="102"/>
      <c r="K44" s="36"/>
      <c r="L44" s="36"/>
      <c r="M44" s="36"/>
      <c r="N44" s="36"/>
      <c r="O44" s="102"/>
      <c r="P44" s="102"/>
      <c r="Q44" s="37"/>
      <c r="R44" s="61"/>
      <c r="S44" s="37"/>
      <c r="T44" s="37"/>
      <c r="U44" s="37"/>
      <c r="V44" s="37"/>
      <c r="W44" s="37"/>
      <c r="X44" s="37"/>
      <c r="Y44" s="37"/>
      <c r="Z44" s="37"/>
      <c r="AA44" s="44"/>
    </row>
    <row r="45" spans="1:30" x14ac:dyDescent="0.25">
      <c r="H45" s="36"/>
      <c r="I45" s="36"/>
      <c r="J45" s="36"/>
      <c r="K45" s="36"/>
      <c r="L45" s="36"/>
      <c r="M45" s="36"/>
      <c r="N45" s="36"/>
      <c r="O45" s="36"/>
      <c r="P45" s="60"/>
    </row>
    <row r="46" spans="1:30" x14ac:dyDescent="0.25">
      <c r="H46" s="36"/>
      <c r="I46" s="36"/>
      <c r="J46" s="36"/>
      <c r="K46" s="36"/>
      <c r="L46" s="36"/>
      <c r="M46" s="36"/>
      <c r="N46" s="36"/>
      <c r="O46" s="36"/>
      <c r="P46" s="37"/>
    </row>
    <row r="47" spans="1:30" x14ac:dyDescent="0.25">
      <c r="H47" s="36"/>
      <c r="I47" s="37"/>
      <c r="J47" s="37"/>
      <c r="K47" s="37"/>
      <c r="L47" s="37"/>
      <c r="M47" s="36"/>
      <c r="N47" s="37"/>
      <c r="O47" s="37"/>
      <c r="P47" s="37"/>
    </row>
  </sheetData>
  <mergeCells count="14">
    <mergeCell ref="A33:B33"/>
    <mergeCell ref="C34:D34"/>
    <mergeCell ref="G34:H34"/>
    <mergeCell ref="A1:R1"/>
    <mergeCell ref="A2:A3"/>
    <mergeCell ref="B2:B3"/>
    <mergeCell ref="C2:G2"/>
    <mergeCell ref="H2:L2"/>
    <mergeCell ref="M2:Q2"/>
    <mergeCell ref="R2:R3"/>
    <mergeCell ref="B5:Q5"/>
    <mergeCell ref="B14:Q14"/>
    <mergeCell ref="A24:Q24"/>
    <mergeCell ref="A27:Q2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31.03.2022</vt:lpstr>
      <vt:lpstr>'на 31.03.2022'!Область_печати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Виктория Кочиева</cp:lastModifiedBy>
  <cp:lastPrinted>2022-04-18T14:27:21Z</cp:lastPrinted>
  <dcterms:created xsi:type="dcterms:W3CDTF">2016-03-25T07:00:12Z</dcterms:created>
  <dcterms:modified xsi:type="dcterms:W3CDTF">2022-04-22T10:36:08Z</dcterms:modified>
</cp:coreProperties>
</file>